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B29363C4-C8A8-4D0D-8D50-32D14D23D34E}" xr6:coauthVersionLast="47" xr6:coauthVersionMax="47" xr10:uidLastSave="{00000000-0000-0000-0000-000000000000}"/>
  <workbookProtection workbookAlgorithmName="SHA-512" workbookHashValue="Z9p6fTjGf8y1lJuVJZTMRAGDnF1x3wPUebylYeqr8JAbPzX1nyWAOig1YGsqALmEh1cSI4loAaTqxAvKfvwKow==" workbookSaltValue="1kZnmqLJ8CM/73GwxfE0ZA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AA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53" i="5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48" i="6"/>
  <c r="Q51" i="6" s="1"/>
  <c r="Q53" i="6" s="1"/>
  <c r="Q56" i="6" s="1"/>
  <c r="Q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N48" i="6" s="1"/>
  <c r="N51" i="6" s="1"/>
  <c r="N53" i="6" s="1"/>
  <c r="N56" i="6" s="1"/>
  <c r="N59" i="6" s="1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L51" i="7"/>
  <c r="L53" i="7" s="1"/>
  <c r="L56" i="7" s="1"/>
  <c r="L59" i="7" s="1"/>
  <c r="L48" i="7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C48" i="8"/>
  <c r="C51" i="8" s="1"/>
  <c r="C53" i="8" s="1"/>
  <c r="C56" i="8" s="1"/>
  <c r="C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K51" i="9"/>
  <c r="K53" i="9" s="1"/>
  <c r="K56" i="9" s="1"/>
  <c r="K59" i="9" s="1"/>
  <c r="K48" i="9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J51" i="1"/>
  <c r="J53" i="1" s="1"/>
  <c r="J56" i="1" s="1"/>
  <c r="J59" i="1" s="1"/>
  <c r="Q48" i="1"/>
  <c r="Q51" i="1" s="1"/>
  <c r="Q53" i="1" s="1"/>
  <c r="Q56" i="1" s="1"/>
  <c r="Q59" i="1" s="1"/>
  <c r="J48" i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3" l="1"/>
  <c r="X51" i="3"/>
  <c r="Z51" i="3" s="1"/>
  <c r="V48" i="1"/>
  <c r="V51" i="1" s="1"/>
  <c r="V53" i="1" s="1"/>
  <c r="V56" i="1" s="1"/>
  <c r="V59" i="1" s="1"/>
  <c r="L48" i="6"/>
  <c r="L51" i="6" s="1"/>
  <c r="L53" i="6" s="1"/>
  <c r="L56" i="6" s="1"/>
  <c r="L59" i="6" s="1"/>
  <c r="M48" i="6"/>
  <c r="M51" i="6" s="1"/>
  <c r="M53" i="6" s="1"/>
  <c r="M56" i="6" s="1"/>
  <c r="M59" i="6" s="1"/>
  <c r="Z47" i="5"/>
  <c r="J48" i="4"/>
  <c r="J51" i="4" s="1"/>
  <c r="J53" i="4" s="1"/>
  <c r="J56" i="4" s="1"/>
  <c r="J59" i="4" s="1"/>
  <c r="R48" i="4"/>
  <c r="R51" i="4" s="1"/>
  <c r="R53" i="4" s="1"/>
  <c r="R56" i="4" s="1"/>
  <c r="R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AA48" i="4"/>
  <c r="AA51" i="4" s="1"/>
  <c r="AA53" i="4" s="1"/>
  <c r="AA56" i="4" s="1"/>
  <c r="AA59" i="4" s="1"/>
  <c r="V48" i="9"/>
  <c r="V51" i="9" s="1"/>
  <c r="V53" i="9" s="1"/>
  <c r="V56" i="9" s="1"/>
  <c r="V59" i="9" s="1"/>
  <c r="I48" i="6"/>
  <c r="I51" i="6" s="1"/>
  <c r="I53" i="6" s="1"/>
  <c r="I56" i="6" s="1"/>
  <c r="I59" i="6" s="1"/>
  <c r="Y48" i="6"/>
  <c r="Y51" i="6" s="1"/>
  <c r="Y53" i="6" s="1"/>
  <c r="Y56" i="6" s="1"/>
  <c r="Y59" i="6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32" i="2"/>
  <c r="F48" i="6"/>
  <c r="F51" i="6" s="1"/>
  <c r="F53" i="6" s="1"/>
  <c r="F56" i="6" s="1"/>
  <c r="F59" i="6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7"/>
  <c r="X51" i="7"/>
  <c r="Z48" i="1"/>
  <c r="X51" i="1"/>
  <c r="Z48" i="8"/>
  <c r="X51" i="8"/>
  <c r="X51" i="9"/>
  <c r="Z48" i="9"/>
  <c r="U48" i="6"/>
  <c r="U51" i="6" s="1"/>
  <c r="U53" i="6" s="1"/>
  <c r="U56" i="6" s="1"/>
  <c r="U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Z48" i="4"/>
  <c r="X51" i="4"/>
  <c r="Z48" i="6"/>
  <c r="X51" i="6"/>
  <c r="Z48" i="2"/>
  <c r="X51" i="2"/>
  <c r="Z32" i="7"/>
  <c r="Z32" i="8"/>
  <c r="Z32" i="6"/>
  <c r="Z32" i="9"/>
  <c r="Z47" i="6"/>
  <c r="Z32" i="1"/>
  <c r="T48" i="6"/>
  <c r="T51" i="6" s="1"/>
  <c r="T53" i="6" s="1"/>
  <c r="T56" i="6" s="1"/>
  <c r="T59" i="6" s="1"/>
  <c r="Z48" i="5"/>
  <c r="X51" i="5"/>
  <c r="Z32" i="5"/>
  <c r="X53" i="3"/>
  <c r="Z51" i="5" l="1"/>
  <c r="X53" i="5"/>
  <c r="Z51" i="9"/>
  <c r="X53" i="9"/>
  <c r="Z53" i="3"/>
  <c r="X56" i="3"/>
  <c r="X53" i="8"/>
  <c r="Z51" i="8"/>
  <c r="Z51" i="7"/>
  <c r="X53" i="7"/>
  <c r="Z51" i="4"/>
  <c r="X53" i="4"/>
  <c r="X53" i="1"/>
  <c r="Z51" i="1"/>
  <c r="Z51" i="2"/>
  <c r="X53" i="2"/>
  <c r="Z51" i="6"/>
  <c r="X53" i="6"/>
  <c r="Z56" i="3" l="1"/>
  <c r="X59" i="3"/>
  <c r="Z59" i="3" s="1"/>
  <c r="Z53" i="1"/>
  <c r="X56" i="1"/>
  <c r="Z53" i="4"/>
  <c r="X56" i="4"/>
  <c r="X56" i="7"/>
  <c r="Z53" i="7"/>
  <c r="Z53" i="2"/>
  <c r="X56" i="2"/>
  <c r="Z53" i="8"/>
  <c r="X56" i="8"/>
  <c r="Z53" i="9"/>
  <c r="X56" i="9"/>
  <c r="X56" i="6"/>
  <c r="Z53" i="6"/>
  <c r="Z53" i="5"/>
  <c r="X56" i="5"/>
  <c r="Z56" i="4" l="1"/>
  <c r="X59" i="4"/>
  <c r="Z59" i="4" s="1"/>
  <c r="Z56" i="6"/>
  <c r="X59" i="6"/>
  <c r="Z59" i="6" s="1"/>
  <c r="Z56" i="9"/>
  <c r="X59" i="9"/>
  <c r="Z59" i="9" s="1"/>
  <c r="Z56" i="8"/>
  <c r="X59" i="8"/>
  <c r="Z59" i="8" s="1"/>
  <c r="Z56" i="7"/>
  <c r="X59" i="7"/>
  <c r="Z59" i="7" s="1"/>
  <c r="Z56" i="1"/>
  <c r="X59" i="1"/>
  <c r="Z59" i="1" s="1"/>
  <c r="X59" i="5"/>
  <c r="Z59" i="5" s="1"/>
  <c r="Z56" i="5"/>
  <c r="Z56" i="2"/>
  <c r="X59" i="2"/>
  <c r="Z59" i="2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<sst xmlns="http://schemas.openxmlformats.org/spreadsheetml/2006/main" count="1305" uniqueCount="94">
  <si>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</si>
  <si>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</si>
  <si>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</si>
  <si>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</si>
  <si>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</si>
  <si>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</si>
  <si>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</si>
  <si>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</si>
  <si>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</si>
  <si>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</si>
  <si>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</si>
  <si>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</si>
  <si>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</si>
  <si>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</si>
  <si>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</si>
  <si>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</si>
  <si>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</si>
  <si>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</si>
  <si>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</si>
  <si>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</si>
  <si>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</si>
  <si>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</si>
  <si>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</si>
  <si>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</si>
  <si>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</si>
  <si>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</si>
  <si>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</si>
  <si>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</si>
  <si>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</si>
  <si>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</si>
  <si>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</si>
  <si>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</si>
  <si>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</si>
  <si>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</si>
  <si>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</si>
  <si>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</si>
  <si>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</si>
  <si>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</si>
  <si>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</si>
  <si>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</si>
  <si>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</si>
  <si>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</si>
  <si>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</si>
  <si>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</si>
  <si>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</si>
  <si>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</si>
  <si>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</si>
  <si>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</si>
  <si>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</si>
  <si>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</si>
  <si>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</si>
  <si>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</si>
  <si>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</si>
  <si>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</si>
  <si>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</si>
  <si>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</si>
  <si>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</si>
  <si>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</si>
  <si>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</si>
  <si>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</si>
  <si>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</si>
  <si>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</si>
  <si>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</si>
  <si>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</si>
  <si>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</si>
  <si>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</si>
  <si>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</si>
  <si>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</si>
  <si>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</si>
  <si>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</si>
  <si>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</si>
  <si>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</si>
  <si>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</si>
  <si>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</si>
  <si>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</si>
  <si>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</si>
  <si>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</si>
  <si>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</si>
  <si>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</si>
  <si>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</si>
  <si>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</si>
  <si>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</si>
  <si>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</si>
  <si>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</si>
  <si>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</si>
  <si>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2023 (Figures Finalised as at 2024/01/26)</t>
  </si>
  <si>
    <t>Free State: Mangaung (MAN) - Table C4 Quarterly Budgeted Financial Performance ( Energy sources                                     ) for 2nd Quarter ended 31 December 2023 (Figures Finalised as at 2024/01/26)</t>
  </si>
  <si>
    <t>Gauteng: City of Ekurhuleni (EKU) - Table C4 Quarterly Budgeted Financial Performance ( Energy sources                                     ) for 2nd Quarter ended 31 December 2023 (Figures Finalised as at 2024/01/26)</t>
  </si>
  <si>
    <t>Gauteng: City of Johannesburg (JHB) - Table C4 Quarterly Budgeted Financial Performance ( Energy sources                                     ) for 2nd Quarter ended 31 December 2023 (Figures Finalised as at 2024/01/26)</t>
  </si>
  <si>
    <t>Gauteng: City of Tshwane (TSH) - Table C4 Quarterly Budgeted Financial Performance ( Energy sources                                     ) for 2nd Quarter ended 31 December 2023 (Figures Finalised as at 2024/01/26)</t>
  </si>
  <si>
    <t>Kwazulu-Natal: eThekwini (ETH) - Table C4 Quarterly Budgeted Financial Performance ( Energy sources                                     ) for 2nd Quarter ended 31 December 2023 (Figures Finalised as at 2024/01/26)</t>
  </si>
  <si>
    <t>Western Cape: Cape Town (CPT)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</si>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</sst>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Y38" sqref="Y3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76748805957</v>
      </c>
      <c r="D6" s="20"/>
      <c r="E6" s="21">
        <v>111478657719</v>
      </c>
      <c r="F6" s="22">
        <v>111478657719</v>
      </c>
      <c r="G6" s="22">
        <v>7838636974</v>
      </c>
      <c r="H6" s="22">
        <v>8556490922</v>
      </c>
      <c r="I6" s="22">
        <v>12995685565</v>
      </c>
      <c r="J6" s="22">
        <v>29390813461</v>
      </c>
      <c r="K6" s="22">
        <v>7732333793</v>
      </c>
      <c r="L6" s="22">
        <v>9433833198</v>
      </c>
      <c r="M6" s="22">
        <v>7904550684</v>
      </c>
      <c r="N6" s="22">
        <v>25070717675</v>
      </c>
      <c r="O6" s="22"/>
      <c r="P6" s="22"/>
      <c r="Q6" s="22"/>
      <c r="R6" s="22"/>
      <c r="S6" s="22"/>
      <c r="T6" s="22"/>
      <c r="U6" s="22"/>
      <c r="V6" s="22"/>
      <c r="W6" s="22">
        <v>54461531136</v>
      </c>
      <c r="X6" s="22">
        <v>56614258478</v>
      </c>
      <c r="Y6" s="22">
        <v>-2152727342</v>
      </c>
      <c r="Z6" s="23">
        <v>-3.8024472983895716</v>
      </c>
      <c r="AA6" s="20">
        <v>111478657719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/>
      <c r="P7" s="22"/>
      <c r="Q7" s="22"/>
      <c r="R7" s="22"/>
      <c r="S7" s="22"/>
      <c r="T7" s="22"/>
      <c r="U7" s="22"/>
      <c r="V7" s="22"/>
      <c r="W7" s="22">
        <v>10162621</v>
      </c>
      <c r="X7" s="22"/>
      <c r="Y7" s="22">
        <v>10162621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/>
      <c r="P9" s="22"/>
      <c r="Q9" s="22"/>
      <c r="R9" s="22"/>
      <c r="S9" s="22"/>
      <c r="T9" s="22"/>
      <c r="U9" s="22"/>
      <c r="V9" s="22"/>
      <c r="W9" s="22">
        <v>-502260</v>
      </c>
      <c r="X9" s="22"/>
      <c r="Y9" s="22">
        <v>-502260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33738148</v>
      </c>
      <c r="D10" s="20"/>
      <c r="E10" s="21">
        <v>35792622</v>
      </c>
      <c r="F10" s="22">
        <v>35792622</v>
      </c>
      <c r="G10" s="22">
        <v>2252215</v>
      </c>
      <c r="H10" s="22">
        <v>-718742</v>
      </c>
      <c r="I10" s="22">
        <v>5351910</v>
      </c>
      <c r="J10" s="22">
        <v>6885383</v>
      </c>
      <c r="K10" s="22">
        <v>6139329</v>
      </c>
      <c r="L10" s="22">
        <v>6646362</v>
      </c>
      <c r="M10" s="22">
        <v>2491906</v>
      </c>
      <c r="N10" s="22">
        <v>15277597</v>
      </c>
      <c r="O10" s="22"/>
      <c r="P10" s="22"/>
      <c r="Q10" s="22"/>
      <c r="R10" s="22"/>
      <c r="S10" s="22"/>
      <c r="T10" s="22"/>
      <c r="U10" s="22"/>
      <c r="V10" s="22"/>
      <c r="W10" s="22">
        <v>22162980</v>
      </c>
      <c r="X10" s="22">
        <v>17882585</v>
      </c>
      <c r="Y10" s="22">
        <v>4280395</v>
      </c>
      <c r="Z10" s="23">
        <v>23.936108789640873</v>
      </c>
      <c r="AA10" s="20">
        <v>35792622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386588480</v>
      </c>
      <c r="D13" s="20"/>
      <c r="E13" s="21">
        <v>629106173</v>
      </c>
      <c r="F13" s="22">
        <v>629106173</v>
      </c>
      <c r="G13" s="22">
        <v>141016938</v>
      </c>
      <c r="H13" s="22">
        <v>140338290</v>
      </c>
      <c r="I13" s="22">
        <v>226949483</v>
      </c>
      <c r="J13" s="22">
        <v>508304711</v>
      </c>
      <c r="K13" s="22">
        <v>161162290</v>
      </c>
      <c r="L13" s="22">
        <v>137723721</v>
      </c>
      <c r="M13" s="22">
        <v>172133875</v>
      </c>
      <c r="N13" s="22">
        <v>471019886</v>
      </c>
      <c r="O13" s="22"/>
      <c r="P13" s="22"/>
      <c r="Q13" s="22"/>
      <c r="R13" s="22"/>
      <c r="S13" s="22"/>
      <c r="T13" s="22"/>
      <c r="U13" s="22"/>
      <c r="V13" s="22"/>
      <c r="W13" s="22">
        <v>979324597</v>
      </c>
      <c r="X13" s="22">
        <v>314070492</v>
      </c>
      <c r="Y13" s="22">
        <v>665254105</v>
      </c>
      <c r="Z13" s="23">
        <v>211.81681244986237</v>
      </c>
      <c r="AA13" s="20">
        <v>629106173</v>
      </c>
    </row>
    <row r="14" spans="1:27" ht="13.5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6963833</v>
      </c>
      <c r="D17" s="20"/>
      <c r="E17" s="21">
        <v>8685210</v>
      </c>
      <c r="F17" s="22">
        <v>8685210</v>
      </c>
      <c r="G17" s="22">
        <v>888507</v>
      </c>
      <c r="H17" s="22">
        <v>663836</v>
      </c>
      <c r="I17" s="22">
        <v>900010</v>
      </c>
      <c r="J17" s="22">
        <v>2452353</v>
      </c>
      <c r="K17" s="22">
        <v>880059</v>
      </c>
      <c r="L17" s="22">
        <v>465946</v>
      </c>
      <c r="M17" s="22">
        <v>1452942</v>
      </c>
      <c r="N17" s="22">
        <v>2798947</v>
      </c>
      <c r="O17" s="22"/>
      <c r="P17" s="22"/>
      <c r="Q17" s="22"/>
      <c r="R17" s="22"/>
      <c r="S17" s="22"/>
      <c r="T17" s="22"/>
      <c r="U17" s="22"/>
      <c r="V17" s="22"/>
      <c r="W17" s="22">
        <v>5251300</v>
      </c>
      <c r="X17" s="22">
        <v>4341111</v>
      </c>
      <c r="Y17" s="22">
        <v>910189</v>
      </c>
      <c r="Z17" s="23">
        <v>20.966729484687217</v>
      </c>
      <c r="AA17" s="20">
        <v>8685210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174128887</v>
      </c>
      <c r="D19" s="20"/>
      <c r="E19" s="21">
        <v>289398841</v>
      </c>
      <c r="F19" s="22">
        <v>289398841</v>
      </c>
      <c r="G19" s="22">
        <v>1262074</v>
      </c>
      <c r="H19" s="22">
        <v>29732058</v>
      </c>
      <c r="I19" s="22">
        <v>28837287</v>
      </c>
      <c r="J19" s="22">
        <v>59831419</v>
      </c>
      <c r="K19" s="22">
        <v>26951404</v>
      </c>
      <c r="L19" s="22">
        <v>32109747</v>
      </c>
      <c r="M19" s="22">
        <v>7996017</v>
      </c>
      <c r="N19" s="22">
        <v>67057168</v>
      </c>
      <c r="O19" s="22"/>
      <c r="P19" s="22"/>
      <c r="Q19" s="22"/>
      <c r="R19" s="22"/>
      <c r="S19" s="22"/>
      <c r="T19" s="22"/>
      <c r="U19" s="22"/>
      <c r="V19" s="22"/>
      <c r="W19" s="22">
        <v>126888587</v>
      </c>
      <c r="X19" s="22">
        <v>124873390</v>
      </c>
      <c r="Y19" s="22">
        <v>2015197</v>
      </c>
      <c r="Z19" s="23">
        <v>1.6137921778210713</v>
      </c>
      <c r="AA19" s="20">
        <v>289398841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/>
      <c r="P21" s="22"/>
      <c r="Q21" s="22"/>
      <c r="R21" s="22"/>
      <c r="S21" s="22"/>
      <c r="T21" s="22"/>
      <c r="U21" s="22"/>
      <c r="V21" s="22"/>
      <c r="W21" s="22">
        <v>-540847</v>
      </c>
      <c r="X21" s="22"/>
      <c r="Y21" s="22">
        <v>-540847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4897971</v>
      </c>
      <c r="D23" s="20"/>
      <c r="E23" s="21">
        <v>8895647</v>
      </c>
      <c r="F23" s="22">
        <v>8895647</v>
      </c>
      <c r="G23" s="22">
        <v>561231</v>
      </c>
      <c r="H23" s="22">
        <v>214875</v>
      </c>
      <c r="I23" s="22">
        <v>337641</v>
      </c>
      <c r="J23" s="22">
        <v>1113747</v>
      </c>
      <c r="K23" s="22">
        <v>346365</v>
      </c>
      <c r="L23" s="22">
        <v>279783</v>
      </c>
      <c r="M23" s="22">
        <v>429521</v>
      </c>
      <c r="N23" s="22">
        <v>1055669</v>
      </c>
      <c r="O23" s="22"/>
      <c r="P23" s="22"/>
      <c r="Q23" s="22"/>
      <c r="R23" s="22"/>
      <c r="S23" s="22"/>
      <c r="T23" s="22"/>
      <c r="U23" s="22"/>
      <c r="V23" s="22"/>
      <c r="W23" s="22">
        <v>2169416</v>
      </c>
      <c r="X23" s="22">
        <v>4447812</v>
      </c>
      <c r="Y23" s="22">
        <v>-2278396</v>
      </c>
      <c r="Z23" s="23">
        <v>-51.225096744196918</v>
      </c>
      <c r="AA23" s="20">
        <v>8895647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1582469036</v>
      </c>
      <c r="D25" s="20"/>
      <c r="E25" s="21">
        <v>1826431990</v>
      </c>
      <c r="F25" s="22">
        <v>1824431990</v>
      </c>
      <c r="G25" s="22">
        <v>590740952</v>
      </c>
      <c r="H25" s="22">
        <v>148326799</v>
      </c>
      <c r="I25" s="22">
        <v>12460288</v>
      </c>
      <c r="J25" s="22">
        <v>751528039</v>
      </c>
      <c r="K25" s="22">
        <v>1178765</v>
      </c>
      <c r="L25" s="22">
        <v>1068892</v>
      </c>
      <c r="M25" s="22">
        <v>465526601</v>
      </c>
      <c r="N25" s="22">
        <v>467774258</v>
      </c>
      <c r="O25" s="22"/>
      <c r="P25" s="22"/>
      <c r="Q25" s="22"/>
      <c r="R25" s="22"/>
      <c r="S25" s="22"/>
      <c r="T25" s="22"/>
      <c r="U25" s="22"/>
      <c r="V25" s="22"/>
      <c r="W25" s="22">
        <v>1219302297</v>
      </c>
      <c r="X25" s="22">
        <v>1008133923</v>
      </c>
      <c r="Y25" s="22">
        <v>211168374</v>
      </c>
      <c r="Z25" s="23">
        <v>20.946460503144877</v>
      </c>
      <c r="AA25" s="20">
        <v>1824431990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3275580</v>
      </c>
      <c r="D29" s="20"/>
      <c r="E29" s="21">
        <v>12292900</v>
      </c>
      <c r="F29" s="22">
        <v>12292900</v>
      </c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>
        <v>4896450</v>
      </c>
      <c r="Y29" s="22">
        <v>-4881206</v>
      </c>
      <c r="Z29" s="23">
        <v>-99.68867240551829</v>
      </c>
      <c r="AA29" s="20">
        <v>12292900</v>
      </c>
    </row>
    <row r="30" spans="1:27" ht="13.5" x14ac:dyDescent="0.25">
      <c r="A30" s="19" t="s">
        <v>56</v>
      </c>
      <c r="B30" s="15" t="s">
        <v>32</v>
      </c>
      <c r="C30" s="20">
        <v>61225225</v>
      </c>
      <c r="D30" s="20"/>
      <c r="E30" s="21">
        <v>62110622</v>
      </c>
      <c r="F30" s="22">
        <v>62110622</v>
      </c>
      <c r="G30" s="22">
        <v>-10297</v>
      </c>
      <c r="H30" s="22">
        <v>-1168029</v>
      </c>
      <c r="I30" s="22">
        <v>3285028</v>
      </c>
      <c r="J30" s="22">
        <v>2106702</v>
      </c>
      <c r="K30" s="22">
        <v>15192768</v>
      </c>
      <c r="L30" s="22">
        <v>-4387138</v>
      </c>
      <c r="M30" s="22">
        <v>-144963</v>
      </c>
      <c r="N30" s="22">
        <v>10660667</v>
      </c>
      <c r="O30" s="22"/>
      <c r="P30" s="22"/>
      <c r="Q30" s="22"/>
      <c r="R30" s="22"/>
      <c r="S30" s="22"/>
      <c r="T30" s="22"/>
      <c r="U30" s="22"/>
      <c r="V30" s="22"/>
      <c r="W30" s="22">
        <v>12767369</v>
      </c>
      <c r="X30" s="22">
        <v>31055310</v>
      </c>
      <c r="Y30" s="22">
        <v>-18287941</v>
      </c>
      <c r="Z30" s="23">
        <v>-58.888289957498408</v>
      </c>
      <c r="AA30" s="20">
        <v>62110622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79004065182</v>
      </c>
      <c r="D32" s="29">
        <f t="shared" ref="D32:Y32" si="0">SUM(D6:D31)</f>
        <v>0</v>
      </c>
      <c r="E32" s="30">
        <f t="shared" si="0"/>
        <v>114356098635</v>
      </c>
      <c r="F32" s="31">
        <f t="shared" si="0"/>
        <v>114354098635</v>
      </c>
      <c r="G32" s="31">
        <f t="shared" si="0"/>
        <v>8575753321</v>
      </c>
      <c r="H32" s="31">
        <f t="shared" si="0"/>
        <v>8874259874</v>
      </c>
      <c r="I32" s="31">
        <f t="shared" si="0"/>
        <v>13288176727</v>
      </c>
      <c r="J32" s="31">
        <f t="shared" si="0"/>
        <v>30738189922</v>
      </c>
      <c r="K32" s="31">
        <f t="shared" si="0"/>
        <v>7943108689</v>
      </c>
      <c r="L32" s="31">
        <f t="shared" si="0"/>
        <v>9657360740</v>
      </c>
      <c r="M32" s="31">
        <f t="shared" si="0"/>
        <v>8553495249</v>
      </c>
      <c r="N32" s="31">
        <f t="shared" si="0"/>
        <v>26153964678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56892154600</v>
      </c>
      <c r="X32" s="31">
        <f t="shared" si="0"/>
        <v>58126322999</v>
      </c>
      <c r="Y32" s="31">
        <f t="shared" si="0"/>
        <v>-1234168399</v>
      </c>
      <c r="Z32" s="32">
        <f>+IF(X32&lt;&gt;0,+(Y32/X32)*100,0)</f>
        <v>-2.1232521434759128</v>
      </c>
      <c r="AA32" s="29">
        <f>SUM(AA6:AA31)</f>
        <v>114354098635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5309976451</v>
      </c>
      <c r="D34" s="20"/>
      <c r="E34" s="21">
        <v>6972803269</v>
      </c>
      <c r="F34" s="22">
        <v>6972803269</v>
      </c>
      <c r="G34" s="22">
        <v>431447678</v>
      </c>
      <c r="H34" s="22">
        <v>445433770</v>
      </c>
      <c r="I34" s="22">
        <v>764666564</v>
      </c>
      <c r="J34" s="22">
        <v>1641548012</v>
      </c>
      <c r="K34" s="22">
        <v>565694961</v>
      </c>
      <c r="L34" s="22">
        <v>820284142</v>
      </c>
      <c r="M34" s="22">
        <v>569569029</v>
      </c>
      <c r="N34" s="22">
        <v>1955548132</v>
      </c>
      <c r="O34" s="22"/>
      <c r="P34" s="22"/>
      <c r="Q34" s="22"/>
      <c r="R34" s="22"/>
      <c r="S34" s="22"/>
      <c r="T34" s="22"/>
      <c r="U34" s="22"/>
      <c r="V34" s="22"/>
      <c r="W34" s="22">
        <v>3597096144</v>
      </c>
      <c r="X34" s="22">
        <v>3521406033</v>
      </c>
      <c r="Y34" s="22">
        <v>75690111</v>
      </c>
      <c r="Z34" s="23">
        <v>2.1494286739639943</v>
      </c>
      <c r="AA34" s="20">
        <v>6972803269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61270892695</v>
      </c>
      <c r="D36" s="20"/>
      <c r="E36" s="21">
        <v>88515446265</v>
      </c>
      <c r="F36" s="22">
        <v>88515446265</v>
      </c>
      <c r="G36" s="22">
        <v>7347178972</v>
      </c>
      <c r="H36" s="22">
        <v>9226177377</v>
      </c>
      <c r="I36" s="22">
        <v>4960664232</v>
      </c>
      <c r="J36" s="22">
        <v>21534020581</v>
      </c>
      <c r="K36" s="22">
        <v>10592923377</v>
      </c>
      <c r="L36" s="22">
        <v>12215071402</v>
      </c>
      <c r="M36" s="22">
        <v>5342599241</v>
      </c>
      <c r="N36" s="22">
        <v>28150594020</v>
      </c>
      <c r="O36" s="22"/>
      <c r="P36" s="22"/>
      <c r="Q36" s="22"/>
      <c r="R36" s="22"/>
      <c r="S36" s="22"/>
      <c r="T36" s="22"/>
      <c r="U36" s="22"/>
      <c r="V36" s="22"/>
      <c r="W36" s="22">
        <v>49684614601</v>
      </c>
      <c r="X36" s="22">
        <v>46563683884</v>
      </c>
      <c r="Y36" s="22">
        <v>3120930717</v>
      </c>
      <c r="Z36" s="23">
        <v>6.7024995805205183</v>
      </c>
      <c r="AA36" s="20">
        <v>88515446265</v>
      </c>
    </row>
    <row r="37" spans="1:27" ht="13.5" x14ac:dyDescent="0.25">
      <c r="A37" s="19" t="s">
        <v>63</v>
      </c>
      <c r="B37" s="15" t="s">
        <v>32</v>
      </c>
      <c r="C37" s="20">
        <v>1875244789</v>
      </c>
      <c r="D37" s="20"/>
      <c r="E37" s="21">
        <v>1575291830</v>
      </c>
      <c r="F37" s="22">
        <v>1572477926</v>
      </c>
      <c r="G37" s="22">
        <v>88240168</v>
      </c>
      <c r="H37" s="22">
        <v>204481313</v>
      </c>
      <c r="I37" s="22">
        <v>159865655</v>
      </c>
      <c r="J37" s="22">
        <v>452587136</v>
      </c>
      <c r="K37" s="22">
        <v>203209583</v>
      </c>
      <c r="L37" s="22">
        <v>191391166</v>
      </c>
      <c r="M37" s="22">
        <v>99415922</v>
      </c>
      <c r="N37" s="22">
        <v>494016671</v>
      </c>
      <c r="O37" s="22"/>
      <c r="P37" s="22"/>
      <c r="Q37" s="22"/>
      <c r="R37" s="22"/>
      <c r="S37" s="22"/>
      <c r="T37" s="22"/>
      <c r="U37" s="22"/>
      <c r="V37" s="22"/>
      <c r="W37" s="22">
        <v>946603807</v>
      </c>
      <c r="X37" s="22">
        <v>857970168</v>
      </c>
      <c r="Y37" s="22">
        <v>88633639</v>
      </c>
      <c r="Z37" s="23">
        <v>10.330620143426712</v>
      </c>
      <c r="AA37" s="20">
        <v>1572477926</v>
      </c>
    </row>
    <row r="38" spans="1:27" ht="13.5" x14ac:dyDescent="0.25">
      <c r="A38" s="19" t="s">
        <v>64</v>
      </c>
      <c r="B38" s="15" t="s">
        <v>32</v>
      </c>
      <c r="C38" s="20">
        <v>2419918994</v>
      </c>
      <c r="D38" s="20"/>
      <c r="E38" s="21">
        <v>4531777753</v>
      </c>
      <c r="F38" s="22">
        <v>4531777753</v>
      </c>
      <c r="G38" s="22">
        <v>172837779</v>
      </c>
      <c r="H38" s="22">
        <v>184440671</v>
      </c>
      <c r="I38" s="22">
        <v>210326810</v>
      </c>
      <c r="J38" s="22">
        <v>567605260</v>
      </c>
      <c r="K38" s="22">
        <v>392720727</v>
      </c>
      <c r="L38" s="22">
        <v>464217376</v>
      </c>
      <c r="M38" s="22">
        <v>267425352</v>
      </c>
      <c r="N38" s="22">
        <v>1124363455</v>
      </c>
      <c r="O38" s="22"/>
      <c r="P38" s="22"/>
      <c r="Q38" s="22"/>
      <c r="R38" s="22"/>
      <c r="S38" s="22"/>
      <c r="T38" s="22"/>
      <c r="U38" s="22"/>
      <c r="V38" s="22"/>
      <c r="W38" s="22">
        <v>1691968715</v>
      </c>
      <c r="X38" s="22">
        <v>2273647139</v>
      </c>
      <c r="Y38" s="22">
        <v>-581678424</v>
      </c>
      <c r="Z38" s="23">
        <v>-25.583495962167419</v>
      </c>
      <c r="AA38" s="20">
        <v>4531777753</v>
      </c>
    </row>
    <row r="39" spans="1:27" ht="13.5" x14ac:dyDescent="0.25">
      <c r="A39" s="19" t="s">
        <v>65</v>
      </c>
      <c r="B39" s="15" t="s">
        <v>32</v>
      </c>
      <c r="C39" s="20">
        <v>2049402300</v>
      </c>
      <c r="D39" s="20"/>
      <c r="E39" s="21">
        <v>2247045560</v>
      </c>
      <c r="F39" s="22">
        <v>2247045560</v>
      </c>
      <c r="G39" s="22">
        <v>117159503</v>
      </c>
      <c r="H39" s="22">
        <v>116020598</v>
      </c>
      <c r="I39" s="22">
        <v>107143846</v>
      </c>
      <c r="J39" s="22">
        <v>340323947</v>
      </c>
      <c r="K39" s="22">
        <v>113199049</v>
      </c>
      <c r="L39" s="22">
        <v>112432195</v>
      </c>
      <c r="M39" s="22">
        <v>113603507</v>
      </c>
      <c r="N39" s="22">
        <v>339234751</v>
      </c>
      <c r="O39" s="22"/>
      <c r="P39" s="22"/>
      <c r="Q39" s="22"/>
      <c r="R39" s="22"/>
      <c r="S39" s="22"/>
      <c r="T39" s="22"/>
      <c r="U39" s="22"/>
      <c r="V39" s="22"/>
      <c r="W39" s="22">
        <v>679558698</v>
      </c>
      <c r="X39" s="22">
        <v>1125133258</v>
      </c>
      <c r="Y39" s="22">
        <v>-445574560</v>
      </c>
      <c r="Z39" s="23">
        <v>-39.601936644556993</v>
      </c>
      <c r="AA39" s="20">
        <v>2247045560</v>
      </c>
    </row>
    <row r="40" spans="1:27" ht="13.5" x14ac:dyDescent="0.25">
      <c r="A40" s="19" t="s">
        <v>40</v>
      </c>
      <c r="B40" s="15" t="s">
        <v>32</v>
      </c>
      <c r="C40" s="20">
        <v>284907646</v>
      </c>
      <c r="D40" s="20"/>
      <c r="E40" s="21">
        <v>315753636</v>
      </c>
      <c r="F40" s="22">
        <v>315753636</v>
      </c>
      <c r="G40" s="22">
        <v>24820490</v>
      </c>
      <c r="H40" s="22">
        <v>3782268</v>
      </c>
      <c r="I40" s="22">
        <v>19326936</v>
      </c>
      <c r="J40" s="22">
        <v>47929694</v>
      </c>
      <c r="K40" s="22">
        <v>30625416</v>
      </c>
      <c r="L40" s="22">
        <v>32133396</v>
      </c>
      <c r="M40" s="22">
        <v>46965631</v>
      </c>
      <c r="N40" s="22">
        <v>109724443</v>
      </c>
      <c r="O40" s="22"/>
      <c r="P40" s="22"/>
      <c r="Q40" s="22"/>
      <c r="R40" s="22"/>
      <c r="S40" s="22"/>
      <c r="T40" s="22"/>
      <c r="U40" s="22"/>
      <c r="V40" s="22"/>
      <c r="W40" s="22">
        <v>157654137</v>
      </c>
      <c r="X40" s="22">
        <v>157912928</v>
      </c>
      <c r="Y40" s="22">
        <v>-258791</v>
      </c>
      <c r="Z40" s="23">
        <v>-0.16388208570231819</v>
      </c>
      <c r="AA40" s="20">
        <v>315753636</v>
      </c>
    </row>
    <row r="41" spans="1:27" ht="13.5" x14ac:dyDescent="0.25">
      <c r="A41" s="19" t="s">
        <v>66</v>
      </c>
      <c r="B41" s="15" t="s">
        <v>32</v>
      </c>
      <c r="C41" s="20">
        <v>2557219886</v>
      </c>
      <c r="D41" s="20"/>
      <c r="E41" s="21">
        <v>3880767629</v>
      </c>
      <c r="F41" s="22">
        <v>3877727910</v>
      </c>
      <c r="G41" s="22">
        <v>163276410</v>
      </c>
      <c r="H41" s="22">
        <v>296884786</v>
      </c>
      <c r="I41" s="22">
        <v>279793827</v>
      </c>
      <c r="J41" s="22">
        <v>739955023</v>
      </c>
      <c r="K41" s="22">
        <v>489166022</v>
      </c>
      <c r="L41" s="22">
        <v>390273627</v>
      </c>
      <c r="M41" s="22">
        <v>367446793</v>
      </c>
      <c r="N41" s="22">
        <v>1246886442</v>
      </c>
      <c r="O41" s="22"/>
      <c r="P41" s="22"/>
      <c r="Q41" s="22"/>
      <c r="R41" s="22"/>
      <c r="S41" s="22"/>
      <c r="T41" s="22"/>
      <c r="U41" s="22"/>
      <c r="V41" s="22"/>
      <c r="W41" s="22">
        <v>1986841465</v>
      </c>
      <c r="X41" s="22">
        <v>1949252267</v>
      </c>
      <c r="Y41" s="22">
        <v>37589198</v>
      </c>
      <c r="Z41" s="23">
        <v>1.9283906263118891</v>
      </c>
      <c r="AA41" s="20">
        <v>3877727910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>
        <v>-3547050</v>
      </c>
      <c r="I42" s="22">
        <v>1987140</v>
      </c>
      <c r="J42" s="22">
        <v>-1559910</v>
      </c>
      <c r="K42" s="22">
        <v>550952</v>
      </c>
      <c r="L42" s="22">
        <v>2222923</v>
      </c>
      <c r="M42" s="22">
        <v>5673002</v>
      </c>
      <c r="N42" s="22">
        <v>8446877</v>
      </c>
      <c r="O42" s="22"/>
      <c r="P42" s="22"/>
      <c r="Q42" s="22"/>
      <c r="R42" s="22"/>
      <c r="S42" s="22"/>
      <c r="T42" s="22"/>
      <c r="U42" s="22"/>
      <c r="V42" s="22"/>
      <c r="W42" s="22">
        <v>6886967</v>
      </c>
      <c r="X42" s="22">
        <v>1900000</v>
      </c>
      <c r="Y42" s="22">
        <v>4986967</v>
      </c>
      <c r="Z42" s="23">
        <v>262.47194736842101</v>
      </c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523943433</v>
      </c>
      <c r="D43" s="20"/>
      <c r="E43" s="21">
        <v>64299860</v>
      </c>
      <c r="F43" s="22">
        <v>64299860</v>
      </c>
      <c r="G43" s="22">
        <v>262358</v>
      </c>
      <c r="H43" s="22">
        <v>8642566</v>
      </c>
      <c r="I43" s="22">
        <v>1875882</v>
      </c>
      <c r="J43" s="22">
        <v>10780806</v>
      </c>
      <c r="K43" s="22">
        <v>3163034</v>
      </c>
      <c r="L43" s="22">
        <v>1500403</v>
      </c>
      <c r="M43" s="22">
        <v>1728227</v>
      </c>
      <c r="N43" s="22">
        <v>6391664</v>
      </c>
      <c r="O43" s="22"/>
      <c r="P43" s="22"/>
      <c r="Q43" s="22"/>
      <c r="R43" s="22"/>
      <c r="S43" s="22"/>
      <c r="T43" s="22"/>
      <c r="U43" s="22"/>
      <c r="V43" s="22"/>
      <c r="W43" s="22">
        <v>17172470</v>
      </c>
      <c r="X43" s="22">
        <v>22200000</v>
      </c>
      <c r="Y43" s="22">
        <v>-5027530</v>
      </c>
      <c r="Z43" s="23">
        <v>-22.646531531531529</v>
      </c>
      <c r="AA43" s="20">
        <v>64299860</v>
      </c>
    </row>
    <row r="44" spans="1:27" ht="13.5" x14ac:dyDescent="0.25">
      <c r="A44" s="19" t="s">
        <v>69</v>
      </c>
      <c r="B44" s="15" t="s">
        <v>32</v>
      </c>
      <c r="C44" s="20">
        <v>855461694</v>
      </c>
      <c r="D44" s="20"/>
      <c r="E44" s="21">
        <v>958533610</v>
      </c>
      <c r="F44" s="22">
        <v>963054861</v>
      </c>
      <c r="G44" s="22">
        <v>90689424</v>
      </c>
      <c r="H44" s="22">
        <v>81024939</v>
      </c>
      <c r="I44" s="22">
        <v>86156458</v>
      </c>
      <c r="J44" s="22">
        <v>257870821</v>
      </c>
      <c r="K44" s="22">
        <v>88329497</v>
      </c>
      <c r="L44" s="22">
        <v>88728155</v>
      </c>
      <c r="M44" s="22">
        <v>65189652</v>
      </c>
      <c r="N44" s="22">
        <v>242247304</v>
      </c>
      <c r="O44" s="22"/>
      <c r="P44" s="22"/>
      <c r="Q44" s="22"/>
      <c r="R44" s="22"/>
      <c r="S44" s="22"/>
      <c r="T44" s="22"/>
      <c r="U44" s="22"/>
      <c r="V44" s="22"/>
      <c r="W44" s="22">
        <v>500118125</v>
      </c>
      <c r="X44" s="22">
        <v>493570172</v>
      </c>
      <c r="Y44" s="22">
        <v>6547953</v>
      </c>
      <c r="Z44" s="23">
        <v>1.3266508738700686</v>
      </c>
      <c r="AA44" s="20">
        <v>963054861</v>
      </c>
    </row>
    <row r="45" spans="1:27" ht="13.5" x14ac:dyDescent="0.25">
      <c r="A45" s="19" t="s">
        <v>70</v>
      </c>
      <c r="B45" s="15" t="s">
        <v>32</v>
      </c>
      <c r="C45" s="20">
        <v>720696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/>
      <c r="P45" s="22"/>
      <c r="Q45" s="22"/>
      <c r="R45" s="22"/>
      <c r="S45" s="22"/>
      <c r="T45" s="22"/>
      <c r="U45" s="22"/>
      <c r="V45" s="22"/>
      <c r="W45" s="22">
        <v>25319</v>
      </c>
      <c r="X45" s="22">
        <v>381470</v>
      </c>
      <c r="Y45" s="22">
        <v>-356151</v>
      </c>
      <c r="Z45" s="23">
        <v>-93.362780821558715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>
        <v>64878998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14618123</v>
      </c>
      <c r="L46" s="22">
        <v>1572927</v>
      </c>
      <c r="M46" s="22">
        <v>-45179</v>
      </c>
      <c r="N46" s="22">
        <v>16145871</v>
      </c>
      <c r="O46" s="22"/>
      <c r="P46" s="22"/>
      <c r="Q46" s="22"/>
      <c r="R46" s="22"/>
      <c r="S46" s="22"/>
      <c r="T46" s="22"/>
      <c r="U46" s="22"/>
      <c r="V46" s="22"/>
      <c r="W46" s="22">
        <v>16196792</v>
      </c>
      <c r="X46" s="22">
        <v>30820788</v>
      </c>
      <c r="Y46" s="22">
        <v>-14623996</v>
      </c>
      <c r="Z46" s="23">
        <v>-47.448481849328445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77214917582</v>
      </c>
      <c r="D47" s="29">
        <f t="shared" ref="D47:Y47" si="1">SUM(D34:D46)</f>
        <v>0</v>
      </c>
      <c r="E47" s="30">
        <f t="shared" si="1"/>
        <v>109125724942</v>
      </c>
      <c r="F47" s="31">
        <f t="shared" si="1"/>
        <v>109124392570</v>
      </c>
      <c r="G47" s="31">
        <f t="shared" si="1"/>
        <v>8435968284</v>
      </c>
      <c r="H47" s="31">
        <f t="shared" si="1"/>
        <v>10563389510</v>
      </c>
      <c r="I47" s="31">
        <f t="shared" si="1"/>
        <v>6591766147</v>
      </c>
      <c r="J47" s="31">
        <f t="shared" si="1"/>
        <v>25591123941</v>
      </c>
      <c r="K47" s="31">
        <f t="shared" si="1"/>
        <v>12494207408</v>
      </c>
      <c r="L47" s="31">
        <f t="shared" si="1"/>
        <v>14319827712</v>
      </c>
      <c r="M47" s="31">
        <f t="shared" si="1"/>
        <v>6879578179</v>
      </c>
      <c r="N47" s="31">
        <f t="shared" si="1"/>
        <v>33693613299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59284737240</v>
      </c>
      <c r="X47" s="31">
        <f t="shared" si="1"/>
        <v>56997878107</v>
      </c>
      <c r="Y47" s="31">
        <f t="shared" si="1"/>
        <v>2286859133</v>
      </c>
      <c r="Z47" s="32">
        <f>+IF(X47&lt;&gt;0,+(Y47/X47)*100,0)</f>
        <v>4.0121829249625121</v>
      </c>
      <c r="AA47" s="29">
        <f>SUM(AA34:AA46)</f>
        <v>109124392570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1789147600</v>
      </c>
      <c r="D48" s="39">
        <f t="shared" si="2"/>
        <v>0</v>
      </c>
      <c r="E48" s="40">
        <f t="shared" si="2"/>
        <v>5230373693</v>
      </c>
      <c r="F48" s="41">
        <f t="shared" si="2"/>
        <v>5229706065</v>
      </c>
      <c r="G48" s="41">
        <f t="shared" si="2"/>
        <v>139785037</v>
      </c>
      <c r="H48" s="41">
        <f t="shared" si="2"/>
        <v>-1689129636</v>
      </c>
      <c r="I48" s="41">
        <f t="shared" si="2"/>
        <v>6696410580</v>
      </c>
      <c r="J48" s="41">
        <f t="shared" si="2"/>
        <v>5147065981</v>
      </c>
      <c r="K48" s="41">
        <f t="shared" si="2"/>
        <v>-4551098719</v>
      </c>
      <c r="L48" s="41">
        <f t="shared" si="2"/>
        <v>-4662466972</v>
      </c>
      <c r="M48" s="41">
        <f t="shared" si="2"/>
        <v>1673917070</v>
      </c>
      <c r="N48" s="41">
        <f t="shared" si="2"/>
        <v>-7539648621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-2392582640</v>
      </c>
      <c r="X48" s="41">
        <f t="shared" si="2"/>
        <v>1128444892</v>
      </c>
      <c r="Y48" s="41">
        <f t="shared" si="2"/>
        <v>-3521027532</v>
      </c>
      <c r="Z48" s="42">
        <f>+IF(X48&lt;&gt;0,+(Y48/X48)*100,0)</f>
        <v>-312.02476584917713</v>
      </c>
      <c r="AA48" s="39">
        <f>+AA32-AA47</f>
        <v>5229706065</v>
      </c>
    </row>
    <row r="49" spans="1:27" ht="25.5" x14ac:dyDescent="0.25">
      <c r="A49" s="43" t="s">
        <v>74</v>
      </c>
      <c r="B49" s="15" t="s">
        <v>32</v>
      </c>
      <c r="C49" s="20">
        <v>1439547030</v>
      </c>
      <c r="D49" s="20"/>
      <c r="E49" s="21">
        <v>2318646659</v>
      </c>
      <c r="F49" s="22">
        <v>2325146659</v>
      </c>
      <c r="G49" s="22">
        <v>39328849</v>
      </c>
      <c r="H49" s="22">
        <v>206743016</v>
      </c>
      <c r="I49" s="22">
        <v>102561734</v>
      </c>
      <c r="J49" s="22">
        <v>348633599</v>
      </c>
      <c r="K49" s="22">
        <v>208262964</v>
      </c>
      <c r="L49" s="22">
        <v>180638976</v>
      </c>
      <c r="M49" s="22">
        <v>135021654</v>
      </c>
      <c r="N49" s="22">
        <v>523923594</v>
      </c>
      <c r="O49" s="22"/>
      <c r="P49" s="22"/>
      <c r="Q49" s="22"/>
      <c r="R49" s="22"/>
      <c r="S49" s="22"/>
      <c r="T49" s="22"/>
      <c r="U49" s="22"/>
      <c r="V49" s="22"/>
      <c r="W49" s="22">
        <v>872557193</v>
      </c>
      <c r="X49" s="22">
        <v>1298987904</v>
      </c>
      <c r="Y49" s="22">
        <v>-426430711</v>
      </c>
      <c r="Z49" s="23">
        <v>-32.827920082002549</v>
      </c>
      <c r="AA49" s="20">
        <v>2325146659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3231769998</v>
      </c>
      <c r="D51" s="48">
        <f t="shared" si="3"/>
        <v>0</v>
      </c>
      <c r="E51" s="49">
        <f t="shared" si="3"/>
        <v>7549020352</v>
      </c>
      <c r="F51" s="50">
        <f t="shared" si="3"/>
        <v>7554852724</v>
      </c>
      <c r="G51" s="50">
        <f t="shared" si="3"/>
        <v>179113886</v>
      </c>
      <c r="H51" s="50">
        <f t="shared" si="3"/>
        <v>-1482386620</v>
      </c>
      <c r="I51" s="50">
        <f t="shared" si="3"/>
        <v>6798972314</v>
      </c>
      <c r="J51" s="50">
        <f t="shared" si="3"/>
        <v>5495699580</v>
      </c>
      <c r="K51" s="50">
        <f t="shared" si="3"/>
        <v>-4342835755</v>
      </c>
      <c r="L51" s="50">
        <f t="shared" si="3"/>
        <v>-4481827996</v>
      </c>
      <c r="M51" s="50">
        <f t="shared" si="3"/>
        <v>1808938724</v>
      </c>
      <c r="N51" s="50">
        <f t="shared" si="3"/>
        <v>-7015725027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-1520025447</v>
      </c>
      <c r="X51" s="50">
        <f t="shared" si="3"/>
        <v>2427432796</v>
      </c>
      <c r="Y51" s="50">
        <f t="shared" si="3"/>
        <v>-3947458243</v>
      </c>
      <c r="Z51" s="51">
        <f>+IF(X51&lt;&gt;0,+(Y51/X51)*100,0)</f>
        <v>-162.61864178092779</v>
      </c>
      <c r="AA51" s="48">
        <f>SUM(AA48:AA50)</f>
        <v>7554852724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3231769998</v>
      </c>
      <c r="D53" s="54">
        <f>+D51-D52</f>
        <v>0</v>
      </c>
      <c r="E53" s="55">
        <f t="shared" si="4"/>
        <v>7549020352</v>
      </c>
      <c r="F53" s="56">
        <f t="shared" si="4"/>
        <v>7554852724</v>
      </c>
      <c r="G53" s="56">
        <f t="shared" si="4"/>
        <v>179113886</v>
      </c>
      <c r="H53" s="56">
        <f t="shared" si="4"/>
        <v>-1482386620</v>
      </c>
      <c r="I53" s="56">
        <f t="shared" si="4"/>
        <v>6798972314</v>
      </c>
      <c r="J53" s="56">
        <f t="shared" si="4"/>
        <v>5495699580</v>
      </c>
      <c r="K53" s="56">
        <f t="shared" si="4"/>
        <v>-4342835755</v>
      </c>
      <c r="L53" s="56">
        <f t="shared" si="4"/>
        <v>-4481827996</v>
      </c>
      <c r="M53" s="56">
        <f t="shared" si="4"/>
        <v>1808938724</v>
      </c>
      <c r="N53" s="56">
        <f t="shared" si="4"/>
        <v>-7015725027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-1520025447</v>
      </c>
      <c r="X53" s="56">
        <f t="shared" si="4"/>
        <v>2427432796</v>
      </c>
      <c r="Y53" s="56">
        <f t="shared" si="4"/>
        <v>-3947458243</v>
      </c>
      <c r="Z53" s="57">
        <f>+IF(X53&lt;&gt;0,+(Y53/X53)*100,0)</f>
        <v>-162.61864178092779</v>
      </c>
      <c r="AA53" s="54">
        <f>+AA51-AA52</f>
        <v>7554852724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3231769998</v>
      </c>
      <c r="D56" s="48">
        <f>SUM(D53:D55)</f>
        <v>0</v>
      </c>
      <c r="E56" s="49">
        <f t="shared" si="5"/>
        <v>7549020352</v>
      </c>
      <c r="F56" s="50">
        <f t="shared" si="5"/>
        <v>7554852724</v>
      </c>
      <c r="G56" s="50">
        <f t="shared" si="5"/>
        <v>179113886</v>
      </c>
      <c r="H56" s="50">
        <f t="shared" si="5"/>
        <v>-1482386620</v>
      </c>
      <c r="I56" s="50">
        <f t="shared" si="5"/>
        <v>6798972314</v>
      </c>
      <c r="J56" s="50">
        <f t="shared" si="5"/>
        <v>5495699580</v>
      </c>
      <c r="K56" s="50">
        <f t="shared" si="5"/>
        <v>-4342835755</v>
      </c>
      <c r="L56" s="50">
        <f t="shared" si="5"/>
        <v>-4481827996</v>
      </c>
      <c r="M56" s="50">
        <f t="shared" si="5"/>
        <v>1808938724</v>
      </c>
      <c r="N56" s="50">
        <f t="shared" si="5"/>
        <v>-7015725027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-1520025447</v>
      </c>
      <c r="X56" s="50">
        <f t="shared" si="5"/>
        <v>2427432796</v>
      </c>
      <c r="Y56" s="50">
        <f t="shared" si="5"/>
        <v>-3947458243</v>
      </c>
      <c r="Z56" s="51">
        <f>+IF(X56&lt;&gt;0,+(Y56/X56)*100,0)</f>
        <v>-162.61864178092779</v>
      </c>
      <c r="AA56" s="48">
        <f>SUM(AA53:AA55)</f>
        <v>7554852724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3231769998</v>
      </c>
      <c r="D59" s="65">
        <f>SUM(D56:D58)</f>
        <v>0</v>
      </c>
      <c r="E59" s="66">
        <f t="shared" si="6"/>
        <v>7549020352</v>
      </c>
      <c r="F59" s="67">
        <f t="shared" si="6"/>
        <v>7554852724</v>
      </c>
      <c r="G59" s="67">
        <f t="shared" si="6"/>
        <v>179113886</v>
      </c>
      <c r="H59" s="67">
        <f t="shared" si="6"/>
        <v>-1482386620</v>
      </c>
      <c r="I59" s="67">
        <f t="shared" si="6"/>
        <v>6798972314</v>
      </c>
      <c r="J59" s="67">
        <f t="shared" si="6"/>
        <v>5495699580</v>
      </c>
      <c r="K59" s="67">
        <f t="shared" si="6"/>
        <v>-4342835755</v>
      </c>
      <c r="L59" s="67">
        <f t="shared" si="6"/>
        <v>-4481827996</v>
      </c>
      <c r="M59" s="67">
        <f t="shared" si="6"/>
        <v>1808938724</v>
      </c>
      <c r="N59" s="67">
        <f t="shared" si="6"/>
        <v>-7015725027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-1520025447</v>
      </c>
      <c r="X59" s="67">
        <f t="shared" si="6"/>
        <v>2427432796</v>
      </c>
      <c r="Y59" s="67">
        <f t="shared" si="6"/>
        <v>-3947458243</v>
      </c>
      <c r="Z59" s="68">
        <f>+IF(X59&lt;&gt;0,+(Y59/X59)*100,0)</f>
        <v>-162.61864178092779</v>
      </c>
      <c r="AA59" s="65">
        <f>SUM(AA56:AA58)</f>
        <v>7554852724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/>
      <c r="P6" s="22"/>
      <c r="Q6" s="22"/>
      <c r="R6" s="22"/>
      <c r="S6" s="22"/>
      <c r="T6" s="22"/>
      <c r="U6" s="22"/>
      <c r="V6" s="22"/>
      <c r="W6" s="22">
        <v>1212279027</v>
      </c>
      <c r="X6" s="22">
        <v>1254511125</v>
      </c>
      <c r="Y6" s="22">
        <v>-42232098</v>
      </c>
      <c r="Z6" s="23">
        <v>-3.3664187712962685</v>
      </c>
      <c r="AA6" s="20">
        <v>2556325182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/>
      <c r="P10" s="22"/>
      <c r="Q10" s="22"/>
      <c r="R10" s="22"/>
      <c r="S10" s="22"/>
      <c r="T10" s="22"/>
      <c r="U10" s="22"/>
      <c r="V10" s="22"/>
      <c r="W10" s="22">
        <v>1289</v>
      </c>
      <c r="X10" s="22">
        <v>197345</v>
      </c>
      <c r="Y10" s="22">
        <v>-196056</v>
      </c>
      <c r="Z10" s="23">
        <v>-99.346829157059972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/>
      <c r="P19" s="22"/>
      <c r="Q19" s="22"/>
      <c r="R19" s="22"/>
      <c r="S19" s="22"/>
      <c r="T19" s="22"/>
      <c r="U19" s="22"/>
      <c r="V19" s="22"/>
      <c r="W19" s="22">
        <v>1230055</v>
      </c>
      <c r="X19" s="22">
        <v>11892310</v>
      </c>
      <c r="Y19" s="22">
        <v>-10662255</v>
      </c>
      <c r="Z19" s="23">
        <v>-89.656719342163129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/>
      <c r="R25" s="22"/>
      <c r="S25" s="22"/>
      <c r="T25" s="22"/>
      <c r="U25" s="22"/>
      <c r="V25" s="22"/>
      <c r="W25" s="22">
        <v>71352701</v>
      </c>
      <c r="X25" s="22">
        <v>69518887</v>
      </c>
      <c r="Y25" s="22">
        <v>1833814</v>
      </c>
      <c r="Z25" s="23">
        <v>2.6378644410690866</v>
      </c>
      <c r="AA25" s="20">
        <v>100291588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1284863072</v>
      </c>
      <c r="X32" s="31">
        <f t="shared" si="0"/>
        <v>1336119667</v>
      </c>
      <c r="Y32" s="31">
        <f t="shared" si="0"/>
        <v>-51256595</v>
      </c>
      <c r="Z32" s="32">
        <f>+IF(X32&lt;&gt;0,+(Y32/X32)*100,0)</f>
        <v>-3.8362278668561802</v>
      </c>
      <c r="AA32" s="29">
        <f>SUM(AA6:AA31)</f>
        <v>2680089475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/>
      <c r="P34" s="22"/>
      <c r="Q34" s="22"/>
      <c r="R34" s="22"/>
      <c r="S34" s="22"/>
      <c r="T34" s="22"/>
      <c r="U34" s="22"/>
      <c r="V34" s="22"/>
      <c r="W34" s="22">
        <v>81955006</v>
      </c>
      <c r="X34" s="22">
        <v>84535179</v>
      </c>
      <c r="Y34" s="22">
        <v>-2580173</v>
      </c>
      <c r="Z34" s="23">
        <v>-3.052188485931993</v>
      </c>
      <c r="AA34" s="20">
        <v>170442376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/>
      <c r="P36" s="22"/>
      <c r="Q36" s="22"/>
      <c r="R36" s="22"/>
      <c r="S36" s="22"/>
      <c r="T36" s="22"/>
      <c r="U36" s="22"/>
      <c r="V36" s="22"/>
      <c r="W36" s="22">
        <v>1178546476</v>
      </c>
      <c r="X36" s="22">
        <v>1332907084</v>
      </c>
      <c r="Y36" s="22">
        <v>-154360608</v>
      </c>
      <c r="Z36" s="23">
        <v>-11.580747814526584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/>
      <c r="P37" s="22"/>
      <c r="Q37" s="22"/>
      <c r="R37" s="22"/>
      <c r="S37" s="22"/>
      <c r="T37" s="22"/>
      <c r="U37" s="22"/>
      <c r="V37" s="22"/>
      <c r="W37" s="22">
        <v>1733421</v>
      </c>
      <c r="X37" s="22">
        <v>1657225</v>
      </c>
      <c r="Y37" s="22">
        <v>76196</v>
      </c>
      <c r="Z37" s="23">
        <v>4.5978065742430871</v>
      </c>
      <c r="AA37" s="20">
        <v>3470751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/>
      <c r="P38" s="22"/>
      <c r="Q38" s="22"/>
      <c r="R38" s="22"/>
      <c r="S38" s="22"/>
      <c r="T38" s="22"/>
      <c r="U38" s="22"/>
      <c r="V38" s="22"/>
      <c r="W38" s="22">
        <v>254880678</v>
      </c>
      <c r="X38" s="22">
        <v>254880678</v>
      </c>
      <c r="Y38" s="22"/>
      <c r="Z38" s="23"/>
      <c r="AA38" s="20">
        <v>509761355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/>
      <c r="P39" s="22"/>
      <c r="Q39" s="22"/>
      <c r="R39" s="22"/>
      <c r="S39" s="22"/>
      <c r="T39" s="22"/>
      <c r="U39" s="22"/>
      <c r="V39" s="22"/>
      <c r="W39" s="22">
        <v>162712309</v>
      </c>
      <c r="X39" s="22">
        <v>59418208</v>
      </c>
      <c r="Y39" s="22">
        <v>103294101</v>
      </c>
      <c r="Z39" s="23">
        <v>173.84250464100163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/>
      <c r="P40" s="22"/>
      <c r="Q40" s="22"/>
      <c r="R40" s="22"/>
      <c r="S40" s="22"/>
      <c r="T40" s="22"/>
      <c r="U40" s="22"/>
      <c r="V40" s="22"/>
      <c r="W40" s="22">
        <v>581133</v>
      </c>
      <c r="X40" s="22">
        <v>622549</v>
      </c>
      <c r="Y40" s="22">
        <v>-41416</v>
      </c>
      <c r="Z40" s="23">
        <v>-6.6526490284298916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/>
      <c r="P41" s="22"/>
      <c r="Q41" s="22"/>
      <c r="R41" s="22"/>
      <c r="S41" s="22"/>
      <c r="T41" s="22"/>
      <c r="U41" s="22"/>
      <c r="V41" s="22"/>
      <c r="W41" s="22">
        <v>96763890</v>
      </c>
      <c r="X41" s="22">
        <v>95511657</v>
      </c>
      <c r="Y41" s="22">
        <v>1252233</v>
      </c>
      <c r="Z41" s="23">
        <v>1.3110787094815035</v>
      </c>
      <c r="AA41" s="20">
        <v>170966445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/>
      <c r="P44" s="22"/>
      <c r="Q44" s="22"/>
      <c r="R44" s="22"/>
      <c r="S44" s="22"/>
      <c r="T44" s="22"/>
      <c r="U44" s="22"/>
      <c r="V44" s="22"/>
      <c r="W44" s="22">
        <v>8242618</v>
      </c>
      <c r="X44" s="22">
        <v>8560165</v>
      </c>
      <c r="Y44" s="22">
        <v>-317547</v>
      </c>
      <c r="Z44" s="23">
        <v>-3.7095897100114308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1785415531</v>
      </c>
      <c r="X47" s="31">
        <f t="shared" si="1"/>
        <v>1838092745</v>
      </c>
      <c r="Y47" s="31">
        <f t="shared" si="1"/>
        <v>-52677214</v>
      </c>
      <c r="Z47" s="32">
        <f>+IF(X47&lt;&gt;0,+(Y47/X47)*100,0)</f>
        <v>-2.8658626798507929</v>
      </c>
      <c r="AA47" s="29">
        <f>SUM(AA34:AA46)</f>
        <v>3501924076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-500552459</v>
      </c>
      <c r="X48" s="41">
        <f t="shared" si="2"/>
        <v>-501973078</v>
      </c>
      <c r="Y48" s="41">
        <f t="shared" si="2"/>
        <v>1420619</v>
      </c>
      <c r="Z48" s="42">
        <f>+IF(X48&lt;&gt;0,+(Y48/X48)*100,0)</f>
        <v>-0.28300701018870178</v>
      </c>
      <c r="AA48" s="39">
        <f>+AA32-AA47</f>
        <v>-821834601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/>
      <c r="P49" s="22"/>
      <c r="Q49" s="22"/>
      <c r="R49" s="22"/>
      <c r="S49" s="22"/>
      <c r="T49" s="22"/>
      <c r="U49" s="22"/>
      <c r="V49" s="22"/>
      <c r="W49" s="22">
        <v>6703042</v>
      </c>
      <c r="X49" s="22">
        <v>5486707</v>
      </c>
      <c r="Y49" s="22">
        <v>1216335</v>
      </c>
      <c r="Z49" s="23">
        <v>22.168761699868426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-493849417</v>
      </c>
      <c r="X51" s="50">
        <f t="shared" si="3"/>
        <v>-496486371</v>
      </c>
      <c r="Y51" s="50">
        <f t="shared" si="3"/>
        <v>2636954</v>
      </c>
      <c r="Z51" s="51">
        <f>+IF(X51&lt;&gt;0,+(Y51/X51)*100,0)</f>
        <v>-0.53112313932984079</v>
      </c>
      <c r="AA51" s="48">
        <f>SUM(AA48:AA50)</f>
        <v>-796834601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-493849417</v>
      </c>
      <c r="X53" s="56">
        <f t="shared" si="4"/>
        <v>-496486371</v>
      </c>
      <c r="Y53" s="56">
        <f t="shared" si="4"/>
        <v>2636954</v>
      </c>
      <c r="Z53" s="57">
        <f>+IF(X53&lt;&gt;0,+(Y53/X53)*100,0)</f>
        <v>-0.53112313932984079</v>
      </c>
      <c r="AA53" s="54">
        <f>+AA51-AA52</f>
        <v>-796834601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-493849417</v>
      </c>
      <c r="X56" s="50">
        <f t="shared" si="5"/>
        <v>-496486371</v>
      </c>
      <c r="Y56" s="50">
        <f t="shared" si="5"/>
        <v>2636954</v>
      </c>
      <c r="Z56" s="51">
        <f>+IF(X56&lt;&gt;0,+(Y56/X56)*100,0)</f>
        <v>-0.53112313932984079</v>
      </c>
      <c r="AA56" s="48">
        <f>SUM(AA53:AA55)</f>
        <v>-796834601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-493849417</v>
      </c>
      <c r="X59" s="67">
        <f t="shared" si="6"/>
        <v>-496486371</v>
      </c>
      <c r="Y59" s="67">
        <f t="shared" si="6"/>
        <v>2636954</v>
      </c>
      <c r="Z59" s="68">
        <f>+IF(X59&lt;&gt;0,+(Y59/X59)*100,0)</f>
        <v>-0.53112313932984079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/>
      <c r="P6" s="22"/>
      <c r="Q6" s="22"/>
      <c r="R6" s="22"/>
      <c r="S6" s="22"/>
      <c r="T6" s="22"/>
      <c r="U6" s="22"/>
      <c r="V6" s="22"/>
      <c r="W6" s="22">
        <v>2607582659</v>
      </c>
      <c r="X6" s="22">
        <v>2579560320</v>
      </c>
      <c r="Y6" s="22">
        <v>28022339</v>
      </c>
      <c r="Z6" s="23">
        <v>1.0863223000732156</v>
      </c>
      <c r="AA6" s="20">
        <v>5159120627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/>
      <c r="P10" s="22"/>
      <c r="Q10" s="22"/>
      <c r="R10" s="22"/>
      <c r="S10" s="22"/>
      <c r="T10" s="22"/>
      <c r="U10" s="22"/>
      <c r="V10" s="22"/>
      <c r="W10" s="22">
        <v>-4204158</v>
      </c>
      <c r="X10" s="22">
        <v>32502</v>
      </c>
      <c r="Y10" s="22">
        <v>-4236660</v>
      </c>
      <c r="Z10" s="23">
        <v>-13035.074764629868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/>
      <c r="P13" s="22"/>
      <c r="Q13" s="22"/>
      <c r="R13" s="22"/>
      <c r="S13" s="22"/>
      <c r="T13" s="22"/>
      <c r="U13" s="22"/>
      <c r="V13" s="22"/>
      <c r="W13" s="22">
        <v>591996678</v>
      </c>
      <c r="X13" s="22">
        <v>52143798</v>
      </c>
      <c r="Y13" s="22">
        <v>539852880</v>
      </c>
      <c r="Z13" s="23">
        <v>1035.3156093462926</v>
      </c>
      <c r="AA13" s="20">
        <v>104287600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/>
      <c r="P17" s="22"/>
      <c r="Q17" s="22"/>
      <c r="R17" s="22"/>
      <c r="S17" s="22"/>
      <c r="T17" s="22"/>
      <c r="U17" s="22"/>
      <c r="V17" s="22"/>
      <c r="W17" s="22">
        <v>7884</v>
      </c>
      <c r="X17" s="22">
        <v>7500</v>
      </c>
      <c r="Y17" s="22">
        <v>384</v>
      </c>
      <c r="Z17" s="23">
        <v>5.12</v>
      </c>
      <c r="AA17" s="20">
        <v>15000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/>
      <c r="P19" s="22"/>
      <c r="Q19" s="22"/>
      <c r="R19" s="22"/>
      <c r="S19" s="22"/>
      <c r="T19" s="22"/>
      <c r="U19" s="22"/>
      <c r="V19" s="22"/>
      <c r="W19" s="22">
        <v>614</v>
      </c>
      <c r="X19" s="22">
        <v>115002</v>
      </c>
      <c r="Y19" s="22">
        <v>-114388</v>
      </c>
      <c r="Z19" s="23">
        <v>-99.466096241804493</v>
      </c>
      <c r="AA19" s="20">
        <v>230000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/>
      <c r="P23" s="22"/>
      <c r="Q23" s="22"/>
      <c r="R23" s="22"/>
      <c r="S23" s="22"/>
      <c r="T23" s="22"/>
      <c r="U23" s="22"/>
      <c r="V23" s="22"/>
      <c r="W23" s="22">
        <v>759592</v>
      </c>
      <c r="X23" s="22">
        <v>424998</v>
      </c>
      <c r="Y23" s="22">
        <v>334594</v>
      </c>
      <c r="Z23" s="23">
        <v>78.72837048644935</v>
      </c>
      <c r="AA23" s="20">
        <v>850000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/>
      <c r="P25" s="22"/>
      <c r="Q25" s="22"/>
      <c r="R25" s="22"/>
      <c r="S25" s="22"/>
      <c r="T25" s="22"/>
      <c r="U25" s="22"/>
      <c r="V25" s="22"/>
      <c r="W25" s="22">
        <v>17391969</v>
      </c>
      <c r="X25" s="22">
        <v>20694492</v>
      </c>
      <c r="Y25" s="22">
        <v>-3302523</v>
      </c>
      <c r="Z25" s="23">
        <v>-15.958463730349118</v>
      </c>
      <c r="AA25" s="20">
        <v>41388990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3213535238</v>
      </c>
      <c r="X32" s="31">
        <f t="shared" si="0"/>
        <v>2652978612</v>
      </c>
      <c r="Y32" s="31">
        <f t="shared" si="0"/>
        <v>560556626</v>
      </c>
      <c r="Z32" s="32">
        <f>+IF(X32&lt;&gt;0,+(Y32/X32)*100,0)</f>
        <v>21.12933076295754</v>
      </c>
      <c r="AA32" s="29">
        <f>SUM(AA6:AA31)</f>
        <v>5305957217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/>
      <c r="P34" s="22"/>
      <c r="Q34" s="22"/>
      <c r="R34" s="22"/>
      <c r="S34" s="22"/>
      <c r="T34" s="22"/>
      <c r="U34" s="22"/>
      <c r="V34" s="22"/>
      <c r="W34" s="22">
        <v>213356800</v>
      </c>
      <c r="X34" s="22">
        <v>245573886</v>
      </c>
      <c r="Y34" s="22">
        <v>-32217086</v>
      </c>
      <c r="Z34" s="23">
        <v>-13.119100945448247</v>
      </c>
      <c r="AA34" s="20">
        <v>491147740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/>
      <c r="P36" s="22"/>
      <c r="Q36" s="22"/>
      <c r="R36" s="22"/>
      <c r="S36" s="22"/>
      <c r="T36" s="22"/>
      <c r="U36" s="22"/>
      <c r="V36" s="22"/>
      <c r="W36" s="22">
        <v>2956549722</v>
      </c>
      <c r="X36" s="22">
        <v>2816164668</v>
      </c>
      <c r="Y36" s="22">
        <v>140385054</v>
      </c>
      <c r="Z36" s="23">
        <v>4.9849732011480521</v>
      </c>
      <c r="AA36" s="20">
        <v>5632329340</v>
      </c>
    </row>
    <row r="37" spans="1:27" ht="13.5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/>
      <c r="P37" s="22"/>
      <c r="Q37" s="22"/>
      <c r="R37" s="22"/>
      <c r="S37" s="22"/>
      <c r="T37" s="22"/>
      <c r="U37" s="22"/>
      <c r="V37" s="22"/>
      <c r="W37" s="22">
        <v>29635667</v>
      </c>
      <c r="X37" s="22">
        <v>42596928</v>
      </c>
      <c r="Y37" s="22">
        <v>-12961261</v>
      </c>
      <c r="Z37" s="23">
        <v>-30.427689527282343</v>
      </c>
      <c r="AA37" s="20">
        <v>85193890</v>
      </c>
    </row>
    <row r="38" spans="1:27" ht="13.5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45723540</v>
      </c>
      <c r="Y38" s="22">
        <v>-45723540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93724140</v>
      </c>
      <c r="Y39" s="22">
        <v>-93724140</v>
      </c>
      <c r="Z39" s="23">
        <v>-100</v>
      </c>
      <c r="AA39" s="20">
        <v>187448270</v>
      </c>
    </row>
    <row r="40" spans="1:27" ht="13.5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/>
      <c r="P40" s="22"/>
      <c r="Q40" s="22"/>
      <c r="R40" s="22"/>
      <c r="S40" s="22"/>
      <c r="T40" s="22"/>
      <c r="U40" s="22"/>
      <c r="V40" s="22"/>
      <c r="W40" s="22">
        <v>5795808</v>
      </c>
      <c r="X40" s="22">
        <v>17430450</v>
      </c>
      <c r="Y40" s="22">
        <v>-11634642</v>
      </c>
      <c r="Z40" s="23">
        <v>-66.748947961756571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/>
      <c r="P41" s="22"/>
      <c r="Q41" s="22"/>
      <c r="R41" s="22"/>
      <c r="S41" s="22"/>
      <c r="T41" s="22"/>
      <c r="U41" s="22"/>
      <c r="V41" s="22"/>
      <c r="W41" s="22">
        <v>44528207</v>
      </c>
      <c r="X41" s="22">
        <v>51114984</v>
      </c>
      <c r="Y41" s="22">
        <v>-6586777</v>
      </c>
      <c r="Z41" s="23">
        <v>-12.886195953812681</v>
      </c>
      <c r="AA41" s="20">
        <v>102229950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/>
      <c r="R43" s="22"/>
      <c r="S43" s="22"/>
      <c r="T43" s="22"/>
      <c r="U43" s="22"/>
      <c r="V43" s="22"/>
      <c r="W43" s="22">
        <v>10395357</v>
      </c>
      <c r="X43" s="22"/>
      <c r="Y43" s="22">
        <v>10395357</v>
      </c>
      <c r="Z43" s="23"/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/>
      <c r="P44" s="22"/>
      <c r="Q44" s="22"/>
      <c r="R44" s="22"/>
      <c r="S44" s="22"/>
      <c r="T44" s="22"/>
      <c r="U44" s="22"/>
      <c r="V44" s="22"/>
      <c r="W44" s="22">
        <v>14278835</v>
      </c>
      <c r="X44" s="22">
        <v>20776932</v>
      </c>
      <c r="Y44" s="22">
        <v>-6498097</v>
      </c>
      <c r="Z44" s="23">
        <v>-31.275536734682486</v>
      </c>
      <c r="AA44" s="20">
        <v>41553870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3274540396</v>
      </c>
      <c r="X47" s="31">
        <f t="shared" si="1"/>
        <v>3333105528</v>
      </c>
      <c r="Y47" s="31">
        <f t="shared" si="1"/>
        <v>-58565132</v>
      </c>
      <c r="Z47" s="32">
        <f>+IF(X47&lt;&gt;0,+(Y47/X47)*100,0)</f>
        <v>-1.7570740412512977</v>
      </c>
      <c r="AA47" s="29">
        <f>SUM(AA34:AA46)</f>
        <v>6686110900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-61005158</v>
      </c>
      <c r="X48" s="41">
        <f t="shared" si="2"/>
        <v>-680126916</v>
      </c>
      <c r="Y48" s="41">
        <f t="shared" si="2"/>
        <v>619121758</v>
      </c>
      <c r="Z48" s="42">
        <f>+IF(X48&lt;&gt;0,+(Y48/X48)*100,0)</f>
        <v>-91.030327345550901</v>
      </c>
      <c r="AA48" s="39">
        <f>+AA32-AA47</f>
        <v>-1380153683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108922326</v>
      </c>
      <c r="Y49" s="22">
        <v>-108922326</v>
      </c>
      <c r="Z49" s="23">
        <v>-100</v>
      </c>
      <c r="AA49" s="20">
        <v>217844650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-61005158</v>
      </c>
      <c r="X51" s="50">
        <f t="shared" si="3"/>
        <v>-571204590</v>
      </c>
      <c r="Y51" s="50">
        <f t="shared" si="3"/>
        <v>510199432</v>
      </c>
      <c r="Z51" s="51">
        <f>+IF(X51&lt;&gt;0,+(Y51/X51)*100,0)</f>
        <v>-89.319911102254977</v>
      </c>
      <c r="AA51" s="48">
        <f>SUM(AA48:AA50)</f>
        <v>-1162309033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-61005158</v>
      </c>
      <c r="X53" s="56">
        <f t="shared" si="4"/>
        <v>-571204590</v>
      </c>
      <c r="Y53" s="56">
        <f t="shared" si="4"/>
        <v>510199432</v>
      </c>
      <c r="Z53" s="57">
        <f>+IF(X53&lt;&gt;0,+(Y53/X53)*100,0)</f>
        <v>-89.319911102254977</v>
      </c>
      <c r="AA53" s="54">
        <f>+AA51-AA52</f>
        <v>-1162309033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-61005158</v>
      </c>
      <c r="X56" s="50">
        <f t="shared" si="5"/>
        <v>-571204590</v>
      </c>
      <c r="Y56" s="50">
        <f t="shared" si="5"/>
        <v>510199432</v>
      </c>
      <c r="Z56" s="51">
        <f>+IF(X56&lt;&gt;0,+(Y56/X56)*100,0)</f>
        <v>-89.319911102254977</v>
      </c>
      <c r="AA56" s="48">
        <f>SUM(AA53:AA55)</f>
        <v>-1162309033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-61005158</v>
      </c>
      <c r="X59" s="67">
        <f t="shared" si="6"/>
        <v>-571204590</v>
      </c>
      <c r="Y59" s="67">
        <f t="shared" si="6"/>
        <v>510199432</v>
      </c>
      <c r="Z59" s="68">
        <f>+IF(X59&lt;&gt;0,+(Y59/X59)*100,0)</f>
        <v>-89.319911102254977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/>
      <c r="P6" s="22"/>
      <c r="Q6" s="22"/>
      <c r="R6" s="22"/>
      <c r="S6" s="22"/>
      <c r="T6" s="22"/>
      <c r="U6" s="22"/>
      <c r="V6" s="22"/>
      <c r="W6" s="22">
        <v>1776921921</v>
      </c>
      <c r="X6" s="22">
        <v>1792373616</v>
      </c>
      <c r="Y6" s="22">
        <v>-15451695</v>
      </c>
      <c r="Z6" s="23">
        <v>-0.86208002963596397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/>
      <c r="P10" s="22"/>
      <c r="Q10" s="22"/>
      <c r="R10" s="22"/>
      <c r="S10" s="22"/>
      <c r="T10" s="22"/>
      <c r="U10" s="22"/>
      <c r="V10" s="22"/>
      <c r="W10" s="22">
        <v>3595342</v>
      </c>
      <c r="X10" s="22">
        <v>5608782</v>
      </c>
      <c r="Y10" s="22">
        <v>-2013440</v>
      </c>
      <c r="Z10" s="23">
        <v>-35.897989973580721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/>
      <c r="P13" s="22"/>
      <c r="Q13" s="22"/>
      <c r="R13" s="22"/>
      <c r="S13" s="22"/>
      <c r="T13" s="22"/>
      <c r="U13" s="22"/>
      <c r="V13" s="22"/>
      <c r="W13" s="22">
        <v>18627269</v>
      </c>
      <c r="X13" s="22">
        <v>14923152</v>
      </c>
      <c r="Y13" s="22">
        <v>3704117</v>
      </c>
      <c r="Z13" s="23">
        <v>24.821277703262691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/>
      <c r="P19" s="22"/>
      <c r="Q19" s="22"/>
      <c r="R19" s="22"/>
      <c r="S19" s="22"/>
      <c r="T19" s="22"/>
      <c r="U19" s="22"/>
      <c r="V19" s="22"/>
      <c r="W19" s="22">
        <v>-132670</v>
      </c>
      <c r="X19" s="22">
        <v>789750</v>
      </c>
      <c r="Y19" s="22">
        <v>-922420</v>
      </c>
      <c r="Z19" s="23">
        <v>-116.79898702120923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/>
      <c r="P23" s="22"/>
      <c r="Q23" s="22"/>
      <c r="R23" s="22"/>
      <c r="S23" s="22"/>
      <c r="T23" s="22"/>
      <c r="U23" s="22"/>
      <c r="V23" s="22"/>
      <c r="W23" s="22">
        <v>1409824</v>
      </c>
      <c r="X23" s="22">
        <v>1916634</v>
      </c>
      <c r="Y23" s="22">
        <v>-506810</v>
      </c>
      <c r="Z23" s="23">
        <v>-26.442711545344601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4896450</v>
      </c>
      <c r="Y29" s="22">
        <v>-4896450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192390</v>
      </c>
      <c r="Y30" s="22">
        <v>-192390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1806294178</v>
      </c>
      <c r="X32" s="31">
        <f t="shared" si="0"/>
        <v>1823064222</v>
      </c>
      <c r="Y32" s="31">
        <f t="shared" si="0"/>
        <v>-16770044</v>
      </c>
      <c r="Z32" s="32">
        <f>+IF(X32&lt;&gt;0,+(Y32/X32)*100,0)</f>
        <v>-0.91988223989182094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/>
      <c r="P34" s="22"/>
      <c r="Q34" s="22"/>
      <c r="R34" s="22"/>
      <c r="S34" s="22"/>
      <c r="T34" s="22"/>
      <c r="U34" s="22"/>
      <c r="V34" s="22"/>
      <c r="W34" s="22">
        <v>238420702</v>
      </c>
      <c r="X34" s="22">
        <v>225708708</v>
      </c>
      <c r="Y34" s="22">
        <v>12711994</v>
      </c>
      <c r="Z34" s="23">
        <v>5.6320352513825025</v>
      </c>
      <c r="AA34" s="20">
        <v>451415508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/>
      <c r="P36" s="22"/>
      <c r="Q36" s="22"/>
      <c r="R36" s="22"/>
      <c r="S36" s="22"/>
      <c r="T36" s="22"/>
      <c r="U36" s="22"/>
      <c r="V36" s="22"/>
      <c r="W36" s="22">
        <v>1395835454</v>
      </c>
      <c r="X36" s="22">
        <v>1099965870</v>
      </c>
      <c r="Y36" s="22">
        <v>295869584</v>
      </c>
      <c r="Z36" s="23">
        <v>26.898069482828589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/>
      <c r="P37" s="22"/>
      <c r="Q37" s="22"/>
      <c r="R37" s="22"/>
      <c r="S37" s="22"/>
      <c r="T37" s="22"/>
      <c r="U37" s="22"/>
      <c r="V37" s="22"/>
      <c r="W37" s="22">
        <v>29896911</v>
      </c>
      <c r="X37" s="22">
        <v>28145724</v>
      </c>
      <c r="Y37" s="22">
        <v>1751187</v>
      </c>
      <c r="Z37" s="23">
        <v>6.2218580698084018</v>
      </c>
      <c r="AA37" s="20">
        <v>56291300</v>
      </c>
    </row>
    <row r="38" spans="1:27" ht="13.5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/>
      <c r="P38" s="22"/>
      <c r="Q38" s="22"/>
      <c r="R38" s="22"/>
      <c r="S38" s="22"/>
      <c r="T38" s="22"/>
      <c r="U38" s="22"/>
      <c r="V38" s="22"/>
      <c r="W38" s="22">
        <v>89618682</v>
      </c>
      <c r="X38" s="22">
        <v>89618682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/>
      <c r="P39" s="22"/>
      <c r="Q39" s="22"/>
      <c r="R39" s="22"/>
      <c r="S39" s="22"/>
      <c r="T39" s="22"/>
      <c r="U39" s="22"/>
      <c r="V39" s="22"/>
      <c r="W39" s="22">
        <v>115884629</v>
      </c>
      <c r="X39" s="22">
        <v>42500010</v>
      </c>
      <c r="Y39" s="22">
        <v>73384619</v>
      </c>
      <c r="Z39" s="23">
        <v>172.66965113655269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/>
      <c r="P40" s="22"/>
      <c r="Q40" s="22"/>
      <c r="R40" s="22"/>
      <c r="S40" s="22"/>
      <c r="T40" s="22"/>
      <c r="U40" s="22"/>
      <c r="V40" s="22"/>
      <c r="W40" s="22">
        <v>126786</v>
      </c>
      <c r="X40" s="22">
        <v>126786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/>
      <c r="P41" s="22"/>
      <c r="Q41" s="22"/>
      <c r="R41" s="22"/>
      <c r="S41" s="22"/>
      <c r="T41" s="22"/>
      <c r="U41" s="22"/>
      <c r="V41" s="22"/>
      <c r="W41" s="22">
        <v>65896941</v>
      </c>
      <c r="X41" s="22">
        <v>94597926</v>
      </c>
      <c r="Y41" s="22">
        <v>-28700985</v>
      </c>
      <c r="Z41" s="23">
        <v>-30.339972781221441</v>
      </c>
      <c r="AA41" s="20">
        <v>189195711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/>
      <c r="Q42" s="22"/>
      <c r="R42" s="22"/>
      <c r="S42" s="22"/>
      <c r="T42" s="22"/>
      <c r="U42" s="22"/>
      <c r="V42" s="22"/>
      <c r="W42" s="22">
        <v>4986967</v>
      </c>
      <c r="X42" s="22"/>
      <c r="Y42" s="22">
        <v>4986967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/>
      <c r="P44" s="22"/>
      <c r="Q44" s="22"/>
      <c r="R44" s="22"/>
      <c r="S44" s="22"/>
      <c r="T44" s="22"/>
      <c r="U44" s="22"/>
      <c r="V44" s="22"/>
      <c r="W44" s="22">
        <v>65508100</v>
      </c>
      <c r="X44" s="22">
        <v>117084012</v>
      </c>
      <c r="Y44" s="22">
        <v>-51575912</v>
      </c>
      <c r="Z44" s="23">
        <v>-44.050345661199245</v>
      </c>
      <c r="AA44" s="20">
        <v>234167762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/>
      <c r="Q46" s="22"/>
      <c r="R46" s="22"/>
      <c r="S46" s="22"/>
      <c r="T46" s="22"/>
      <c r="U46" s="22"/>
      <c r="V46" s="22"/>
      <c r="W46" s="22">
        <v>124</v>
      </c>
      <c r="X46" s="22"/>
      <c r="Y46" s="22">
        <v>124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2006175296</v>
      </c>
      <c r="X47" s="31">
        <f t="shared" si="1"/>
        <v>1697747718</v>
      </c>
      <c r="Y47" s="31">
        <f t="shared" si="1"/>
        <v>308427578</v>
      </c>
      <c r="Z47" s="32">
        <f>+IF(X47&lt;&gt;0,+(Y47/X47)*100,0)</f>
        <v>18.166867475654001</v>
      </c>
      <c r="AA47" s="29">
        <f>SUM(AA34:AA46)</f>
        <v>3395492944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-199881118</v>
      </c>
      <c r="X48" s="41">
        <f t="shared" si="2"/>
        <v>125316504</v>
      </c>
      <c r="Y48" s="41">
        <f t="shared" si="2"/>
        <v>-325197622</v>
      </c>
      <c r="Z48" s="42">
        <f>+IF(X48&lt;&gt;0,+(Y48/X48)*100,0)</f>
        <v>-259.50103268121813</v>
      </c>
      <c r="AA48" s="39">
        <f>+AA32-AA47</f>
        <v>250635556</v>
      </c>
    </row>
    <row r="49" spans="1:27" ht="25.5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/>
      <c r="P49" s="22"/>
      <c r="Q49" s="22"/>
      <c r="R49" s="22"/>
      <c r="S49" s="22"/>
      <c r="T49" s="22"/>
      <c r="U49" s="22"/>
      <c r="V49" s="22"/>
      <c r="W49" s="22">
        <v>2023458</v>
      </c>
      <c r="X49" s="22">
        <v>33649992</v>
      </c>
      <c r="Y49" s="22">
        <v>-31626534</v>
      </c>
      <c r="Z49" s="23">
        <v>-93.986750427756419</v>
      </c>
      <c r="AA49" s="20">
        <v>67300000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-197857660</v>
      </c>
      <c r="X51" s="50">
        <f t="shared" si="3"/>
        <v>158966496</v>
      </c>
      <c r="Y51" s="50">
        <f t="shared" si="3"/>
        <v>-356824156</v>
      </c>
      <c r="Z51" s="51">
        <f>+IF(X51&lt;&gt;0,+(Y51/X51)*100,0)</f>
        <v>-224.46500676469589</v>
      </c>
      <c r="AA51" s="48">
        <f>SUM(AA48:AA50)</f>
        <v>317935556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-197857660</v>
      </c>
      <c r="X53" s="56">
        <f t="shared" si="4"/>
        <v>158966496</v>
      </c>
      <c r="Y53" s="56">
        <f t="shared" si="4"/>
        <v>-356824156</v>
      </c>
      <c r="Z53" s="57">
        <f>+IF(X53&lt;&gt;0,+(Y53/X53)*100,0)</f>
        <v>-224.46500676469589</v>
      </c>
      <c r="AA53" s="54">
        <f>+AA51-AA52</f>
        <v>317935556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-197857660</v>
      </c>
      <c r="X56" s="50">
        <f t="shared" si="5"/>
        <v>158966496</v>
      </c>
      <c r="Y56" s="50">
        <f t="shared" si="5"/>
        <v>-356824156</v>
      </c>
      <c r="Z56" s="51">
        <f>+IF(X56&lt;&gt;0,+(Y56/X56)*100,0)</f>
        <v>-224.46500676469589</v>
      </c>
      <c r="AA56" s="48">
        <f>SUM(AA53:AA55)</f>
        <v>317935556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-197857660</v>
      </c>
      <c r="X59" s="67">
        <f t="shared" si="6"/>
        <v>158966496</v>
      </c>
      <c r="Y59" s="67">
        <f t="shared" si="6"/>
        <v>-356824156</v>
      </c>
      <c r="Z59" s="68">
        <f>+IF(X59&lt;&gt;0,+(Y59/X59)*100,0)</f>
        <v>-224.46500676469589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/>
      <c r="P6" s="22"/>
      <c r="Q6" s="22"/>
      <c r="R6" s="22"/>
      <c r="S6" s="22"/>
      <c r="T6" s="22"/>
      <c r="U6" s="22"/>
      <c r="V6" s="22"/>
      <c r="W6" s="22">
        <v>10594807323</v>
      </c>
      <c r="X6" s="22">
        <v>11348985378</v>
      </c>
      <c r="Y6" s="22">
        <v>-754178055</v>
      </c>
      <c r="Z6" s="23">
        <v>-6.645334625789312</v>
      </c>
      <c r="AA6" s="20">
        <v>22697971156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/>
      <c r="P10" s="22"/>
      <c r="Q10" s="22"/>
      <c r="R10" s="22"/>
      <c r="S10" s="22"/>
      <c r="T10" s="22"/>
      <c r="U10" s="22"/>
      <c r="V10" s="22"/>
      <c r="W10" s="22">
        <v>2391955</v>
      </c>
      <c r="X10" s="22">
        <v>5706</v>
      </c>
      <c r="Y10" s="22">
        <v>2386249</v>
      </c>
      <c r="Z10" s="23">
        <v>41819.996494917636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/>
      <c r="P13" s="22"/>
      <c r="Q13" s="22"/>
      <c r="R13" s="22"/>
      <c r="S13" s="22"/>
      <c r="T13" s="22"/>
      <c r="U13" s="22"/>
      <c r="V13" s="22"/>
      <c r="W13" s="22">
        <v>56670684</v>
      </c>
      <c r="X13" s="22">
        <v>33304890</v>
      </c>
      <c r="Y13" s="22">
        <v>23365794</v>
      </c>
      <c r="Z13" s="23">
        <v>70.157247179017858</v>
      </c>
      <c r="AA13" s="20">
        <v>66609782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/>
      <c r="P17" s="22"/>
      <c r="Q17" s="22"/>
      <c r="R17" s="22"/>
      <c r="S17" s="22"/>
      <c r="T17" s="22"/>
      <c r="U17" s="22"/>
      <c r="V17" s="22"/>
      <c r="W17" s="22">
        <v>3555096</v>
      </c>
      <c r="X17" s="22">
        <v>2140326</v>
      </c>
      <c r="Y17" s="22">
        <v>1414770</v>
      </c>
      <c r="Z17" s="23">
        <v>66.10067812099652</v>
      </c>
      <c r="AA17" s="20">
        <v>4280654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/>
      <c r="P19" s="22"/>
      <c r="Q19" s="22"/>
      <c r="R19" s="22"/>
      <c r="S19" s="22"/>
      <c r="T19" s="22"/>
      <c r="U19" s="22"/>
      <c r="V19" s="22"/>
      <c r="W19" s="22">
        <v>7187089</v>
      </c>
      <c r="X19" s="22">
        <v>1452756</v>
      </c>
      <c r="Y19" s="22">
        <v>5734333</v>
      </c>
      <c r="Z19" s="23">
        <v>394.72099925933878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2106180</v>
      </c>
      <c r="Y23" s="22">
        <v>-2106180</v>
      </c>
      <c r="Z23" s="23">
        <v>-100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/>
      <c r="P25" s="22"/>
      <c r="Q25" s="22"/>
      <c r="R25" s="22"/>
      <c r="S25" s="22"/>
      <c r="T25" s="22"/>
      <c r="U25" s="22"/>
      <c r="V25" s="22"/>
      <c r="W25" s="22">
        <v>719810422</v>
      </c>
      <c r="X25" s="22">
        <v>491133996</v>
      </c>
      <c r="Y25" s="22">
        <v>228676426</v>
      </c>
      <c r="Z25" s="23">
        <v>46.560903513590205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11396850690</v>
      </c>
      <c r="X32" s="31">
        <f t="shared" si="0"/>
        <v>11879129232</v>
      </c>
      <c r="Y32" s="31">
        <f t="shared" si="0"/>
        <v>-482278542</v>
      </c>
      <c r="Z32" s="32">
        <f>+IF(X32&lt;&gt;0,+(Y32/X32)*100,0)</f>
        <v>-4.0598812638626569</v>
      </c>
      <c r="AA32" s="29">
        <f>SUM(AA6:AA31)</f>
        <v>23758258912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/>
      <c r="P34" s="22"/>
      <c r="Q34" s="22"/>
      <c r="R34" s="22"/>
      <c r="S34" s="22"/>
      <c r="T34" s="22"/>
      <c r="U34" s="22"/>
      <c r="V34" s="22"/>
      <c r="W34" s="22">
        <v>298330320</v>
      </c>
      <c r="X34" s="22">
        <v>326023944</v>
      </c>
      <c r="Y34" s="22">
        <v>-27693624</v>
      </c>
      <c r="Z34" s="23">
        <v>-8.4943527951431683</v>
      </c>
      <c r="AA34" s="20">
        <v>652046505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/>
      <c r="P36" s="22"/>
      <c r="Q36" s="22"/>
      <c r="R36" s="22"/>
      <c r="S36" s="22"/>
      <c r="T36" s="22"/>
      <c r="U36" s="22"/>
      <c r="V36" s="22"/>
      <c r="W36" s="22">
        <v>8688539401</v>
      </c>
      <c r="X36" s="22">
        <v>9071548560</v>
      </c>
      <c r="Y36" s="22">
        <v>-383009159</v>
      </c>
      <c r="Z36" s="23">
        <v>-4.2220923634674339</v>
      </c>
      <c r="AA36" s="20">
        <v>18143097118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/>
      <c r="P37" s="22"/>
      <c r="Q37" s="22"/>
      <c r="R37" s="22"/>
      <c r="S37" s="22"/>
      <c r="T37" s="22"/>
      <c r="U37" s="22"/>
      <c r="V37" s="22"/>
      <c r="W37" s="22">
        <v>454804224</v>
      </c>
      <c r="X37" s="22">
        <v>328448352</v>
      </c>
      <c r="Y37" s="22">
        <v>126355872</v>
      </c>
      <c r="Z37" s="23">
        <v>38.470545286827928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/>
      <c r="P38" s="22"/>
      <c r="Q38" s="22"/>
      <c r="R38" s="22"/>
      <c r="S38" s="22"/>
      <c r="T38" s="22"/>
      <c r="U38" s="22"/>
      <c r="V38" s="22"/>
      <c r="W38" s="22">
        <v>355121260</v>
      </c>
      <c r="X38" s="22">
        <v>325750734</v>
      </c>
      <c r="Y38" s="22">
        <v>29370526</v>
      </c>
      <c r="Z38" s="23">
        <v>9.0162578114098739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276973290</v>
      </c>
      <c r="Y39" s="22">
        <v>-276973290</v>
      </c>
      <c r="Z39" s="23">
        <v>-100</v>
      </c>
      <c r="AA39" s="20">
        <v>553946571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/>
      <c r="P40" s="22"/>
      <c r="Q40" s="22"/>
      <c r="R40" s="22"/>
      <c r="S40" s="22"/>
      <c r="T40" s="22"/>
      <c r="U40" s="22"/>
      <c r="V40" s="22"/>
      <c r="W40" s="22">
        <v>58190152</v>
      </c>
      <c r="X40" s="22">
        <v>63582570</v>
      </c>
      <c r="Y40" s="22">
        <v>-5392418</v>
      </c>
      <c r="Z40" s="23">
        <v>-8.4809689196268732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/>
      <c r="P41" s="22"/>
      <c r="Q41" s="22"/>
      <c r="R41" s="22"/>
      <c r="S41" s="22"/>
      <c r="T41" s="22"/>
      <c r="U41" s="22"/>
      <c r="V41" s="22"/>
      <c r="W41" s="22">
        <v>323517037</v>
      </c>
      <c r="X41" s="22">
        <v>326312742</v>
      </c>
      <c r="Y41" s="22">
        <v>-2795705</v>
      </c>
      <c r="Z41" s="23">
        <v>-0.8567563077264081</v>
      </c>
      <c r="AA41" s="20">
        <v>652624476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/>
      <c r="P44" s="22"/>
      <c r="Q44" s="22"/>
      <c r="R44" s="22"/>
      <c r="S44" s="22"/>
      <c r="T44" s="22"/>
      <c r="U44" s="22"/>
      <c r="V44" s="22"/>
      <c r="W44" s="22">
        <v>4011750</v>
      </c>
      <c r="X44" s="22">
        <v>4575054</v>
      </c>
      <c r="Y44" s="22">
        <v>-563304</v>
      </c>
      <c r="Z44" s="23">
        <v>-12.312510409713196</v>
      </c>
      <c r="AA44" s="20">
        <v>9149438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10198918045</v>
      </c>
      <c r="X47" s="31">
        <f t="shared" si="1"/>
        <v>10723215246</v>
      </c>
      <c r="Y47" s="31">
        <f t="shared" si="1"/>
        <v>-524297201</v>
      </c>
      <c r="Z47" s="32">
        <f>+IF(X47&lt;&gt;0,+(Y47/X47)*100,0)</f>
        <v>-4.8893656330882163</v>
      </c>
      <c r="AA47" s="29">
        <f>SUM(AA34:AA46)</f>
        <v>21446425130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1197932645</v>
      </c>
      <c r="X48" s="41">
        <f t="shared" si="2"/>
        <v>1155913986</v>
      </c>
      <c r="Y48" s="41">
        <f t="shared" si="2"/>
        <v>42018659</v>
      </c>
      <c r="Z48" s="42">
        <f>+IF(X48&lt;&gt;0,+(Y48/X48)*100,0)</f>
        <v>3.6351025689553342</v>
      </c>
      <c r="AA48" s="39">
        <f>+AA32-AA47</f>
        <v>2311833782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/>
      <c r="P49" s="22"/>
      <c r="Q49" s="22"/>
      <c r="R49" s="22"/>
      <c r="S49" s="22"/>
      <c r="T49" s="22"/>
      <c r="U49" s="22"/>
      <c r="V49" s="22"/>
      <c r="W49" s="22">
        <v>265782193</v>
      </c>
      <c r="X49" s="22">
        <v>247669746</v>
      </c>
      <c r="Y49" s="22">
        <v>18112447</v>
      </c>
      <c r="Z49" s="23">
        <v>7.3131447391236879</v>
      </c>
      <c r="AA49" s="20">
        <v>495339499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1463714838</v>
      </c>
      <c r="X51" s="50">
        <f t="shared" si="3"/>
        <v>1403583732</v>
      </c>
      <c r="Y51" s="50">
        <f t="shared" si="3"/>
        <v>60131106</v>
      </c>
      <c r="Z51" s="51">
        <f>+IF(X51&lt;&gt;0,+(Y51/X51)*100,0)</f>
        <v>4.2841124921217029</v>
      </c>
      <c r="AA51" s="48">
        <f>SUM(AA48:AA50)</f>
        <v>2807173281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1463714838</v>
      </c>
      <c r="X53" s="56">
        <f t="shared" si="4"/>
        <v>1403583732</v>
      </c>
      <c r="Y53" s="56">
        <f t="shared" si="4"/>
        <v>60131106</v>
      </c>
      <c r="Z53" s="57">
        <f>+IF(X53&lt;&gt;0,+(Y53/X53)*100,0)</f>
        <v>4.2841124921217029</v>
      </c>
      <c r="AA53" s="54">
        <f>+AA51-AA52</f>
        <v>2807173281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1463714838</v>
      </c>
      <c r="X56" s="50">
        <f t="shared" si="5"/>
        <v>1403583732</v>
      </c>
      <c r="Y56" s="50">
        <f t="shared" si="5"/>
        <v>60131106</v>
      </c>
      <c r="Z56" s="51">
        <f>+IF(X56&lt;&gt;0,+(Y56/X56)*100,0)</f>
        <v>4.2841124921217029</v>
      </c>
      <c r="AA56" s="48">
        <f>SUM(AA53:AA55)</f>
        <v>2807173281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1463714838</v>
      </c>
      <c r="X59" s="67">
        <f t="shared" si="6"/>
        <v>1403583732</v>
      </c>
      <c r="Y59" s="67">
        <f t="shared" si="6"/>
        <v>60131106</v>
      </c>
      <c r="Z59" s="68">
        <f>+IF(X59&lt;&gt;0,+(Y59/X59)*100,0)</f>
        <v>4.2841124921217029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/>
      <c r="P6" s="22"/>
      <c r="Q6" s="22"/>
      <c r="R6" s="22"/>
      <c r="S6" s="22"/>
      <c r="T6" s="22"/>
      <c r="U6" s="22"/>
      <c r="V6" s="22"/>
      <c r="W6" s="22">
        <v>9584175996</v>
      </c>
      <c r="X6" s="22">
        <v>11629837539</v>
      </c>
      <c r="Y6" s="22">
        <v>-2045661543</v>
      </c>
      <c r="Z6" s="23">
        <v>-17.58976886942737</v>
      </c>
      <c r="AA6" s="20">
        <v>22969807773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/>
      <c r="P17" s="22"/>
      <c r="Q17" s="22"/>
      <c r="R17" s="22"/>
      <c r="S17" s="22"/>
      <c r="T17" s="22"/>
      <c r="U17" s="22"/>
      <c r="V17" s="22"/>
      <c r="W17" s="22">
        <v>1672291</v>
      </c>
      <c r="X17" s="22">
        <v>1336500</v>
      </c>
      <c r="Y17" s="22">
        <v>335791</v>
      </c>
      <c r="Z17" s="23">
        <v>25.124653946876169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/>
      <c r="P19" s="22"/>
      <c r="Q19" s="22"/>
      <c r="R19" s="22"/>
      <c r="S19" s="22"/>
      <c r="T19" s="22"/>
      <c r="U19" s="22"/>
      <c r="V19" s="22"/>
      <c r="W19" s="22">
        <v>14191</v>
      </c>
      <c r="X19" s="22"/>
      <c r="Y19" s="22">
        <v>14191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/>
      <c r="P30" s="22"/>
      <c r="Q30" s="22"/>
      <c r="R30" s="22"/>
      <c r="S30" s="22"/>
      <c r="T30" s="22"/>
      <c r="U30" s="22"/>
      <c r="V30" s="22"/>
      <c r="W30" s="22">
        <v>-14321</v>
      </c>
      <c r="X30" s="22"/>
      <c r="Y30" s="22">
        <v>-14321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9585848157</v>
      </c>
      <c r="X32" s="31">
        <f t="shared" si="0"/>
        <v>11631174039</v>
      </c>
      <c r="Y32" s="31">
        <f t="shared" si="0"/>
        <v>-2045325882</v>
      </c>
      <c r="Z32" s="32">
        <f>+IF(X32&lt;&gt;0,+(Y32/X32)*100,0)</f>
        <v>-17.584861813105913</v>
      </c>
      <c r="AA32" s="29">
        <f>SUM(AA6:AA31)</f>
        <v>22972480773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/>
      <c r="P34" s="22"/>
      <c r="Q34" s="22"/>
      <c r="R34" s="22"/>
      <c r="S34" s="22"/>
      <c r="T34" s="22"/>
      <c r="U34" s="22"/>
      <c r="V34" s="22"/>
      <c r="W34" s="22">
        <v>606189504</v>
      </c>
      <c r="X34" s="22">
        <v>566921388</v>
      </c>
      <c r="Y34" s="22">
        <v>39268116</v>
      </c>
      <c r="Z34" s="23">
        <v>6.9265539863526904</v>
      </c>
      <c r="AA34" s="20">
        <v>1133842212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/>
      <c r="P36" s="22"/>
      <c r="Q36" s="22"/>
      <c r="R36" s="22"/>
      <c r="S36" s="22"/>
      <c r="T36" s="22"/>
      <c r="U36" s="22"/>
      <c r="V36" s="22"/>
      <c r="W36" s="22">
        <v>8954748240</v>
      </c>
      <c r="X36" s="22">
        <v>9738026367</v>
      </c>
      <c r="Y36" s="22">
        <v>-783278127</v>
      </c>
      <c r="Z36" s="23">
        <v>-8.0434997552928689</v>
      </c>
      <c r="AA36" s="20">
        <v>16403226069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/>
      <c r="P37" s="22"/>
      <c r="Q37" s="22"/>
      <c r="R37" s="22"/>
      <c r="S37" s="22"/>
      <c r="T37" s="22"/>
      <c r="U37" s="22"/>
      <c r="V37" s="22"/>
      <c r="W37" s="22">
        <v>7350150</v>
      </c>
      <c r="X37" s="22">
        <v>1436694</v>
      </c>
      <c r="Y37" s="22">
        <v>5913456</v>
      </c>
      <c r="Z37" s="23">
        <v>411.60163542132142</v>
      </c>
      <c r="AA37" s="20">
        <v>2873310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/>
      <c r="P38" s="22"/>
      <c r="Q38" s="22"/>
      <c r="R38" s="22"/>
      <c r="S38" s="22"/>
      <c r="T38" s="22"/>
      <c r="U38" s="22"/>
      <c r="V38" s="22"/>
      <c r="W38" s="22">
        <v>264824576</v>
      </c>
      <c r="X38" s="22">
        <v>789049793</v>
      </c>
      <c r="Y38" s="22">
        <v>-524225217</v>
      </c>
      <c r="Z38" s="23">
        <v>-66.437533049324301</v>
      </c>
      <c r="AA38" s="20">
        <v>1572563105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/>
      <c r="P40" s="22"/>
      <c r="Q40" s="22"/>
      <c r="R40" s="22"/>
      <c r="S40" s="22"/>
      <c r="T40" s="22"/>
      <c r="U40" s="22"/>
      <c r="V40" s="22"/>
      <c r="W40" s="22">
        <v>13473357</v>
      </c>
      <c r="X40" s="22"/>
      <c r="Y40" s="22">
        <v>13473357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/>
      <c r="P41" s="22"/>
      <c r="Q41" s="22"/>
      <c r="R41" s="22"/>
      <c r="S41" s="22"/>
      <c r="T41" s="22"/>
      <c r="U41" s="22"/>
      <c r="V41" s="22"/>
      <c r="W41" s="22">
        <v>756677056</v>
      </c>
      <c r="X41" s="22">
        <v>748255320</v>
      </c>
      <c r="Y41" s="22">
        <v>8421736</v>
      </c>
      <c r="Z41" s="23">
        <v>1.1255163544978204</v>
      </c>
      <c r="AA41" s="20">
        <v>1496510550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/>
      <c r="P44" s="22"/>
      <c r="Q44" s="22"/>
      <c r="R44" s="22"/>
      <c r="S44" s="22"/>
      <c r="T44" s="22"/>
      <c r="U44" s="22"/>
      <c r="V44" s="22"/>
      <c r="W44" s="22">
        <v>156643809</v>
      </c>
      <c r="X44" s="22">
        <v>89927538</v>
      </c>
      <c r="Y44" s="22">
        <v>66716271</v>
      </c>
      <c r="Z44" s="23">
        <v>74.188921974045371</v>
      </c>
      <c r="AA44" s="20">
        <v>179854702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10759906692</v>
      </c>
      <c r="X47" s="31">
        <f t="shared" si="1"/>
        <v>11933617100</v>
      </c>
      <c r="Y47" s="31">
        <f t="shared" si="1"/>
        <v>-1173710408</v>
      </c>
      <c r="Z47" s="32">
        <f>+IF(X47&lt;&gt;0,+(Y47/X47)*100,0)</f>
        <v>-9.8353282007011931</v>
      </c>
      <c r="AA47" s="29">
        <f>SUM(AA34:AA46)</f>
        <v>20788869948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-1174058535</v>
      </c>
      <c r="X48" s="41">
        <f t="shared" si="2"/>
        <v>-302443061</v>
      </c>
      <c r="Y48" s="41">
        <f t="shared" si="2"/>
        <v>-871615474</v>
      </c>
      <c r="Z48" s="42">
        <f>+IF(X48&lt;&gt;0,+(Y48/X48)*100,0)</f>
        <v>288.19159253251973</v>
      </c>
      <c r="AA48" s="39">
        <f>+AA32-AA47</f>
        <v>2183610825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/>
      <c r="P49" s="22"/>
      <c r="Q49" s="22"/>
      <c r="R49" s="22"/>
      <c r="S49" s="22"/>
      <c r="T49" s="22"/>
      <c r="U49" s="22"/>
      <c r="V49" s="22"/>
      <c r="W49" s="22">
        <v>283135976</v>
      </c>
      <c r="X49" s="22">
        <v>272250000</v>
      </c>
      <c r="Y49" s="22">
        <v>10885976</v>
      </c>
      <c r="Z49" s="23">
        <v>3.9985219467401287</v>
      </c>
      <c r="AA49" s="20">
        <v>531672000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-890922559</v>
      </c>
      <c r="X51" s="50">
        <f t="shared" si="3"/>
        <v>-30193061</v>
      </c>
      <c r="Y51" s="50">
        <f t="shared" si="3"/>
        <v>-860729498</v>
      </c>
      <c r="Z51" s="51">
        <f>+IF(X51&lt;&gt;0,+(Y51/X51)*100,0)</f>
        <v>2850.7526878444023</v>
      </c>
      <c r="AA51" s="48">
        <f>SUM(AA48:AA50)</f>
        <v>2715282825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-890922559</v>
      </c>
      <c r="X53" s="56">
        <f t="shared" si="4"/>
        <v>-30193061</v>
      </c>
      <c r="Y53" s="56">
        <f t="shared" si="4"/>
        <v>-860729498</v>
      </c>
      <c r="Z53" s="57">
        <f>+IF(X53&lt;&gt;0,+(Y53/X53)*100,0)</f>
        <v>2850.7526878444023</v>
      </c>
      <c r="AA53" s="54">
        <f>+AA51-AA52</f>
        <v>2715282825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-890922559</v>
      </c>
      <c r="X56" s="50">
        <f t="shared" si="5"/>
        <v>-30193061</v>
      </c>
      <c r="Y56" s="50">
        <f t="shared" si="5"/>
        <v>-860729498</v>
      </c>
      <c r="Z56" s="51">
        <f>+IF(X56&lt;&gt;0,+(Y56/X56)*100,0)</f>
        <v>2850.7526878444023</v>
      </c>
      <c r="AA56" s="48">
        <f>SUM(AA53:AA55)</f>
        <v>2715282825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-890922559</v>
      </c>
      <c r="X59" s="67">
        <f t="shared" si="6"/>
        <v>-30193061</v>
      </c>
      <c r="Y59" s="67">
        <f t="shared" si="6"/>
        <v>-860729498</v>
      </c>
      <c r="Z59" s="68">
        <f>+IF(X59&lt;&gt;0,+(Y59/X59)*100,0)</f>
        <v>2850.7526878444023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/>
      <c r="P6" s="22"/>
      <c r="Q6" s="22"/>
      <c r="R6" s="22"/>
      <c r="S6" s="22"/>
      <c r="T6" s="22"/>
      <c r="U6" s="22"/>
      <c r="V6" s="22"/>
      <c r="W6" s="22">
        <v>9794656144</v>
      </c>
      <c r="X6" s="22">
        <v>9035937177</v>
      </c>
      <c r="Y6" s="22">
        <v>758718967</v>
      </c>
      <c r="Z6" s="23">
        <v>8.3966826255857221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/>
      <c r="P7" s="22"/>
      <c r="Q7" s="22"/>
      <c r="R7" s="22"/>
      <c r="S7" s="22"/>
      <c r="T7" s="22"/>
      <c r="U7" s="22"/>
      <c r="V7" s="22"/>
      <c r="W7" s="22">
        <v>10162621</v>
      </c>
      <c r="X7" s="22"/>
      <c r="Y7" s="22">
        <v>10162621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/>
      <c r="P9" s="22"/>
      <c r="Q9" s="22"/>
      <c r="R9" s="22"/>
      <c r="S9" s="22"/>
      <c r="T9" s="22"/>
      <c r="U9" s="22"/>
      <c r="V9" s="22"/>
      <c r="W9" s="22">
        <v>-502260</v>
      </c>
      <c r="X9" s="22"/>
      <c r="Y9" s="22">
        <v>-502260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/>
      <c r="P10" s="22"/>
      <c r="Q10" s="22"/>
      <c r="R10" s="22"/>
      <c r="S10" s="22"/>
      <c r="T10" s="22"/>
      <c r="U10" s="22"/>
      <c r="V10" s="22"/>
      <c r="W10" s="22">
        <v>6760064</v>
      </c>
      <c r="X10" s="22"/>
      <c r="Y10" s="22">
        <v>6760064</v>
      </c>
      <c r="Z10" s="23"/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/>
      <c r="P13" s="22"/>
      <c r="Q13" s="22"/>
      <c r="R13" s="22"/>
      <c r="S13" s="22"/>
      <c r="T13" s="22"/>
      <c r="U13" s="22"/>
      <c r="V13" s="22"/>
      <c r="W13" s="22">
        <v>141231499</v>
      </c>
      <c r="X13" s="22">
        <v>90776652</v>
      </c>
      <c r="Y13" s="22">
        <v>50454847</v>
      </c>
      <c r="Z13" s="23">
        <v>55.581304100089525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/>
      <c r="P19" s="22"/>
      <c r="Q19" s="22"/>
      <c r="R19" s="22"/>
      <c r="S19" s="22"/>
      <c r="T19" s="22"/>
      <c r="U19" s="22"/>
      <c r="V19" s="22"/>
      <c r="W19" s="22">
        <v>51179384</v>
      </c>
      <c r="X19" s="22">
        <v>59527356</v>
      </c>
      <c r="Y19" s="22">
        <v>-8347972</v>
      </c>
      <c r="Z19" s="23">
        <v>-14.023757413314309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/>
      <c r="P21" s="22"/>
      <c r="Q21" s="22"/>
      <c r="R21" s="22"/>
      <c r="S21" s="22"/>
      <c r="T21" s="22"/>
      <c r="U21" s="22"/>
      <c r="V21" s="22"/>
      <c r="W21" s="22">
        <v>-540847</v>
      </c>
      <c r="X21" s="22"/>
      <c r="Y21" s="22">
        <v>-540847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375000</v>
      </c>
      <c r="Y25" s="22">
        <v>-375000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10054596273</v>
      </c>
      <c r="X32" s="31">
        <f t="shared" si="0"/>
        <v>9186616185</v>
      </c>
      <c r="Y32" s="31">
        <f t="shared" si="0"/>
        <v>867980088</v>
      </c>
      <c r="Z32" s="32">
        <f>+IF(X32&lt;&gt;0,+(Y32/X32)*100,0)</f>
        <v>9.4483112227682557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/>
      <c r="P34" s="22"/>
      <c r="Q34" s="22"/>
      <c r="R34" s="22"/>
      <c r="S34" s="22"/>
      <c r="T34" s="22"/>
      <c r="U34" s="22"/>
      <c r="V34" s="22"/>
      <c r="W34" s="22">
        <v>739513460</v>
      </c>
      <c r="X34" s="22">
        <v>689281574</v>
      </c>
      <c r="Y34" s="22">
        <v>50231886</v>
      </c>
      <c r="Z34" s="23">
        <v>7.2875712763504099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/>
      <c r="P36" s="22"/>
      <c r="Q36" s="22"/>
      <c r="R36" s="22"/>
      <c r="S36" s="22"/>
      <c r="T36" s="22"/>
      <c r="U36" s="22"/>
      <c r="V36" s="22"/>
      <c r="W36" s="22">
        <v>12335656039</v>
      </c>
      <c r="X36" s="22">
        <v>7606242638</v>
      </c>
      <c r="Y36" s="22">
        <v>4729413401</v>
      </c>
      <c r="Z36" s="23">
        <v>62.178050662916547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/>
      <c r="P37" s="22"/>
      <c r="Q37" s="22"/>
      <c r="R37" s="22"/>
      <c r="S37" s="22"/>
      <c r="T37" s="22"/>
      <c r="U37" s="22"/>
      <c r="V37" s="22"/>
      <c r="W37" s="22">
        <v>32588436</v>
      </c>
      <c r="X37" s="22">
        <v>105967631</v>
      </c>
      <c r="Y37" s="22">
        <v>-73379195</v>
      </c>
      <c r="Z37" s="23">
        <v>-69.246801412404892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/>
      <c r="P38" s="22"/>
      <c r="Q38" s="22"/>
      <c r="R38" s="22"/>
      <c r="S38" s="22"/>
      <c r="T38" s="22"/>
      <c r="U38" s="22"/>
      <c r="V38" s="22"/>
      <c r="W38" s="22">
        <v>442914442</v>
      </c>
      <c r="X38" s="22">
        <v>499437522</v>
      </c>
      <c r="Y38" s="22">
        <v>-56523080</v>
      </c>
      <c r="Z38" s="23">
        <v>-11.317347517994452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218505336</v>
      </c>
      <c r="Y39" s="22">
        <v>-218505336</v>
      </c>
      <c r="Z39" s="23">
        <v>-100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/>
      <c r="P41" s="22"/>
      <c r="Q41" s="22"/>
      <c r="R41" s="22"/>
      <c r="S41" s="22"/>
      <c r="T41" s="22"/>
      <c r="U41" s="22"/>
      <c r="V41" s="22"/>
      <c r="W41" s="22">
        <v>56768587</v>
      </c>
      <c r="X41" s="22">
        <v>82161425</v>
      </c>
      <c r="Y41" s="22">
        <v>-25392838</v>
      </c>
      <c r="Z41" s="23">
        <v>-30.90603406647341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/>
      <c r="P44" s="22"/>
      <c r="Q44" s="22"/>
      <c r="R44" s="22"/>
      <c r="S44" s="22"/>
      <c r="T44" s="22"/>
      <c r="U44" s="22"/>
      <c r="V44" s="22"/>
      <c r="W44" s="22">
        <v>36360281</v>
      </c>
      <c r="X44" s="22">
        <v>24881831</v>
      </c>
      <c r="Y44" s="22">
        <v>11478450</v>
      </c>
      <c r="Z44" s="23">
        <v>46.13185420317339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13643801245</v>
      </c>
      <c r="X47" s="31">
        <f t="shared" si="1"/>
        <v>9226477957</v>
      </c>
      <c r="Y47" s="31">
        <f t="shared" si="1"/>
        <v>4417323288</v>
      </c>
      <c r="Z47" s="32">
        <f>+IF(X47&lt;&gt;0,+(Y47/X47)*100,0)</f>
        <v>47.876592873108621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-3589204972</v>
      </c>
      <c r="X48" s="41">
        <f t="shared" si="2"/>
        <v>-39861772</v>
      </c>
      <c r="Y48" s="41">
        <f t="shared" si="2"/>
        <v>-3549343200</v>
      </c>
      <c r="Z48" s="42">
        <f>+IF(X48&lt;&gt;0,+(Y48/X48)*100,0)</f>
        <v>8904.1279951127108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/>
      <c r="P49" s="22"/>
      <c r="Q49" s="22"/>
      <c r="R49" s="22"/>
      <c r="S49" s="22"/>
      <c r="T49" s="22"/>
      <c r="U49" s="22"/>
      <c r="V49" s="22"/>
      <c r="W49" s="22">
        <v>123901000</v>
      </c>
      <c r="X49" s="22">
        <v>309880479</v>
      </c>
      <c r="Y49" s="22">
        <v>-185979479</v>
      </c>
      <c r="Z49" s="23">
        <v>-60.016519788585974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-3465303972</v>
      </c>
      <c r="X51" s="50">
        <f t="shared" si="3"/>
        <v>270018707</v>
      </c>
      <c r="Y51" s="50">
        <f t="shared" si="3"/>
        <v>-3735322679</v>
      </c>
      <c r="Z51" s="51">
        <f>+IF(X51&lt;&gt;0,+(Y51/X51)*100,0)</f>
        <v>-1383.3569979282954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-3465303972</v>
      </c>
      <c r="X53" s="56">
        <f t="shared" si="4"/>
        <v>270018707</v>
      </c>
      <c r="Y53" s="56">
        <f t="shared" si="4"/>
        <v>-3735322679</v>
      </c>
      <c r="Z53" s="57">
        <f>+IF(X53&lt;&gt;0,+(Y53/X53)*100,0)</f>
        <v>-1383.3569979282954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-3465303972</v>
      </c>
      <c r="X56" s="50">
        <f t="shared" si="5"/>
        <v>270018707</v>
      </c>
      <c r="Y56" s="50">
        <f t="shared" si="5"/>
        <v>-3735322679</v>
      </c>
      <c r="Z56" s="51">
        <f>+IF(X56&lt;&gt;0,+(Y56/X56)*100,0)</f>
        <v>-1383.3569979282954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-3465303972</v>
      </c>
      <c r="X59" s="67">
        <f t="shared" si="6"/>
        <v>270018707</v>
      </c>
      <c r="Y59" s="67">
        <f t="shared" si="6"/>
        <v>-3735322679</v>
      </c>
      <c r="Z59" s="68">
        <f>+IF(X59&lt;&gt;0,+(Y59/X59)*100,0)</f>
        <v>-1383.3569979282954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/>
      <c r="P6" s="22"/>
      <c r="Q6" s="22"/>
      <c r="R6" s="22"/>
      <c r="S6" s="22"/>
      <c r="T6" s="22"/>
      <c r="U6" s="22"/>
      <c r="V6" s="22"/>
      <c r="W6" s="22">
        <v>8749510001</v>
      </c>
      <c r="X6" s="22">
        <v>8913041413</v>
      </c>
      <c r="Y6" s="22">
        <v>-163531412</v>
      </c>
      <c r="Z6" s="23">
        <v>-1.8347430963518625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/>
      <c r="P10" s="22"/>
      <c r="Q10" s="22"/>
      <c r="R10" s="22"/>
      <c r="S10" s="22"/>
      <c r="T10" s="22"/>
      <c r="U10" s="22"/>
      <c r="V10" s="22"/>
      <c r="W10" s="22">
        <v>7466897</v>
      </c>
      <c r="X10" s="22">
        <v>9019884</v>
      </c>
      <c r="Y10" s="22">
        <v>-1552987</v>
      </c>
      <c r="Z10" s="23">
        <v>-17.217372196804305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/>
      <c r="P13" s="22"/>
      <c r="Q13" s="22"/>
      <c r="R13" s="22"/>
      <c r="S13" s="22"/>
      <c r="T13" s="22"/>
      <c r="U13" s="22"/>
      <c r="V13" s="22"/>
      <c r="W13" s="22">
        <v>153193339</v>
      </c>
      <c r="X13" s="22">
        <v>107742000</v>
      </c>
      <c r="Y13" s="22">
        <v>45451339</v>
      </c>
      <c r="Z13" s="23">
        <v>42.185349260269902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/>
      <c r="P17" s="22"/>
      <c r="Q17" s="22"/>
      <c r="R17" s="22"/>
      <c r="S17" s="22"/>
      <c r="T17" s="22"/>
      <c r="U17" s="22"/>
      <c r="V17" s="22"/>
      <c r="W17" s="22">
        <v>2853</v>
      </c>
      <c r="X17" s="22">
        <v>253389</v>
      </c>
      <c r="Y17" s="22">
        <v>-250536</v>
      </c>
      <c r="Z17" s="23">
        <v>-98.874063199270694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/>
      <c r="P19" s="22"/>
      <c r="Q19" s="22"/>
      <c r="R19" s="22"/>
      <c r="S19" s="22"/>
      <c r="T19" s="22"/>
      <c r="U19" s="22"/>
      <c r="V19" s="22"/>
      <c r="W19" s="22">
        <v>3668345</v>
      </c>
      <c r="X19" s="22">
        <v>1378644</v>
      </c>
      <c r="Y19" s="22">
        <v>2289701</v>
      </c>
      <c r="Z19" s="23">
        <v>166.08355746661212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171364054</v>
      </c>
      <c r="Y25" s="22">
        <v>-24168400</v>
      </c>
      <c r="Z25" s="23">
        <v>-14.103541224579105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/>
      <c r="Q30" s="22"/>
      <c r="R30" s="22"/>
      <c r="S30" s="22"/>
      <c r="T30" s="22"/>
      <c r="U30" s="22"/>
      <c r="V30" s="22"/>
      <c r="W30" s="22">
        <v>353569</v>
      </c>
      <c r="X30" s="22">
        <v>30862920</v>
      </c>
      <c r="Y30" s="22">
        <v>-30509351</v>
      </c>
      <c r="Z30" s="23">
        <v>-98.854389020870343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9061405902</v>
      </c>
      <c r="X32" s="31">
        <f t="shared" si="0"/>
        <v>9233662304</v>
      </c>
      <c r="Y32" s="31">
        <f t="shared" si="0"/>
        <v>-172256402</v>
      </c>
      <c r="Z32" s="32">
        <f>+IF(X32&lt;&gt;0,+(Y32/X32)*100,0)</f>
        <v>-1.8655263353672675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/>
      <c r="P34" s="22"/>
      <c r="Q34" s="22"/>
      <c r="R34" s="22"/>
      <c r="S34" s="22"/>
      <c r="T34" s="22"/>
      <c r="U34" s="22"/>
      <c r="V34" s="22"/>
      <c r="W34" s="22">
        <v>750428243</v>
      </c>
      <c r="X34" s="22">
        <v>681398089</v>
      </c>
      <c r="Y34" s="22">
        <v>69030154</v>
      </c>
      <c r="Z34" s="23">
        <v>10.130664455092123</v>
      </c>
      <c r="AA34" s="20">
        <v>1461510290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/>
      <c r="P36" s="22"/>
      <c r="Q36" s="22"/>
      <c r="R36" s="22"/>
      <c r="S36" s="22"/>
      <c r="T36" s="22"/>
      <c r="U36" s="22"/>
      <c r="V36" s="22"/>
      <c r="W36" s="22">
        <v>7785933461</v>
      </c>
      <c r="X36" s="22">
        <v>8316740186</v>
      </c>
      <c r="Y36" s="22">
        <v>-530806725</v>
      </c>
      <c r="Z36" s="23">
        <v>-6.382389170862095</v>
      </c>
      <c r="AA36" s="20">
        <v>15147654570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/>
      <c r="P37" s="22"/>
      <c r="Q37" s="22"/>
      <c r="R37" s="22"/>
      <c r="S37" s="22"/>
      <c r="T37" s="22"/>
      <c r="U37" s="22"/>
      <c r="V37" s="22"/>
      <c r="W37" s="22">
        <v>315168595</v>
      </c>
      <c r="X37" s="22">
        <v>259216936</v>
      </c>
      <c r="Y37" s="22">
        <v>55951659</v>
      </c>
      <c r="Z37" s="23">
        <v>21.584877849184977</v>
      </c>
      <c r="AA37" s="20">
        <v>375797080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/>
      <c r="P38" s="22"/>
      <c r="Q38" s="22"/>
      <c r="R38" s="22"/>
      <c r="S38" s="22"/>
      <c r="T38" s="22"/>
      <c r="U38" s="22"/>
      <c r="V38" s="22"/>
      <c r="W38" s="22">
        <v>193583190</v>
      </c>
      <c r="X38" s="22">
        <v>193583190</v>
      </c>
      <c r="Y38" s="22"/>
      <c r="Z38" s="23"/>
      <c r="AA38" s="20">
        <v>377186350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/>
      <c r="P39" s="22"/>
      <c r="Q39" s="22"/>
      <c r="R39" s="22"/>
      <c r="S39" s="22"/>
      <c r="T39" s="22"/>
      <c r="U39" s="22"/>
      <c r="V39" s="22"/>
      <c r="W39" s="22">
        <v>180173428</v>
      </c>
      <c r="X39" s="22">
        <v>216880902</v>
      </c>
      <c r="Y39" s="22">
        <v>-36707474</v>
      </c>
      <c r="Z39" s="23">
        <v>-16.925175827606985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/>
      <c r="P40" s="22"/>
      <c r="Q40" s="22"/>
      <c r="R40" s="22"/>
      <c r="S40" s="22"/>
      <c r="T40" s="22"/>
      <c r="U40" s="22"/>
      <c r="V40" s="22"/>
      <c r="W40" s="22">
        <v>79486901</v>
      </c>
      <c r="X40" s="22">
        <v>76150573</v>
      </c>
      <c r="Y40" s="22">
        <v>3336328</v>
      </c>
      <c r="Z40" s="23">
        <v>4.3812250762709297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/>
      <c r="P41" s="22"/>
      <c r="Q41" s="22"/>
      <c r="R41" s="22"/>
      <c r="S41" s="22"/>
      <c r="T41" s="22"/>
      <c r="U41" s="22"/>
      <c r="V41" s="22"/>
      <c r="W41" s="22">
        <v>422598843</v>
      </c>
      <c r="X41" s="22">
        <v>340216958</v>
      </c>
      <c r="Y41" s="22">
        <v>82381885</v>
      </c>
      <c r="Z41" s="23">
        <v>24.214514609821418</v>
      </c>
      <c r="AA41" s="20">
        <v>692449000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/>
      <c r="P44" s="22"/>
      <c r="Q44" s="22"/>
      <c r="R44" s="22"/>
      <c r="S44" s="22"/>
      <c r="T44" s="22"/>
      <c r="U44" s="22"/>
      <c r="V44" s="22"/>
      <c r="W44" s="22">
        <v>39555588</v>
      </c>
      <c r="X44" s="22">
        <v>48688398</v>
      </c>
      <c r="Y44" s="22">
        <v>-9132810</v>
      </c>
      <c r="Z44" s="23">
        <v>-18.757672002270436</v>
      </c>
      <c r="AA44" s="20">
        <v>97647470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/>
      <c r="P46" s="22"/>
      <c r="Q46" s="22"/>
      <c r="R46" s="22"/>
      <c r="S46" s="22"/>
      <c r="T46" s="22"/>
      <c r="U46" s="22"/>
      <c r="V46" s="22"/>
      <c r="W46" s="22">
        <v>-207233</v>
      </c>
      <c r="X46" s="22">
        <v>30820788</v>
      </c>
      <c r="Y46" s="22">
        <v>-31028021</v>
      </c>
      <c r="Z46" s="23">
        <v>-100.67238060233892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9766721016</v>
      </c>
      <c r="X47" s="31">
        <f t="shared" si="1"/>
        <v>10163696020</v>
      </c>
      <c r="Y47" s="31">
        <f t="shared" si="1"/>
        <v>-396975004</v>
      </c>
      <c r="Z47" s="32">
        <f>+IF(X47&lt;&gt;0,+(Y47/X47)*100,0)</f>
        <v>-3.9058134286861521</v>
      </c>
      <c r="AA47" s="29">
        <f>SUM(AA34:AA46)</f>
        <v>18799966690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-705315114</v>
      </c>
      <c r="X48" s="41">
        <f t="shared" si="2"/>
        <v>-930033716</v>
      </c>
      <c r="Y48" s="41">
        <f t="shared" si="2"/>
        <v>224718602</v>
      </c>
      <c r="Z48" s="42">
        <f>+IF(X48&lt;&gt;0,+(Y48/X48)*100,0)</f>
        <v>-24.16241455917282</v>
      </c>
      <c r="AA48" s="39">
        <f>+AA32-AA47</f>
        <v>109590510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/>
      <c r="P49" s="22"/>
      <c r="Q49" s="22"/>
      <c r="R49" s="22"/>
      <c r="S49" s="22"/>
      <c r="T49" s="22"/>
      <c r="U49" s="22"/>
      <c r="V49" s="22"/>
      <c r="W49" s="22">
        <v>154310000</v>
      </c>
      <c r="X49" s="22">
        <v>295044000</v>
      </c>
      <c r="Y49" s="22">
        <v>-140734000</v>
      </c>
      <c r="Z49" s="23">
        <v>-47.699326202193568</v>
      </c>
      <c r="AA49" s="20">
        <v>295044000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-551005114</v>
      </c>
      <c r="X51" s="50">
        <f t="shared" si="3"/>
        <v>-634989716</v>
      </c>
      <c r="Y51" s="50">
        <f t="shared" si="3"/>
        <v>83984602</v>
      </c>
      <c r="Z51" s="51">
        <f>+IF(X51&lt;&gt;0,+(Y51/X51)*100,0)</f>
        <v>-13.226135775717035</v>
      </c>
      <c r="AA51" s="48">
        <f>SUM(AA48:AA50)</f>
        <v>404634510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-551005114</v>
      </c>
      <c r="X53" s="56">
        <f t="shared" si="4"/>
        <v>-634989716</v>
      </c>
      <c r="Y53" s="56">
        <f t="shared" si="4"/>
        <v>83984602</v>
      </c>
      <c r="Z53" s="57">
        <f>+IF(X53&lt;&gt;0,+(Y53/X53)*100,0)</f>
        <v>-13.226135775717035</v>
      </c>
      <c r="AA53" s="54">
        <f>+AA51-AA52</f>
        <v>404634510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-551005114</v>
      </c>
      <c r="X56" s="50">
        <f t="shared" si="5"/>
        <v>-634989716</v>
      </c>
      <c r="Y56" s="50">
        <f t="shared" si="5"/>
        <v>83984602</v>
      </c>
      <c r="Z56" s="51">
        <f>+IF(X56&lt;&gt;0,+(Y56/X56)*100,0)</f>
        <v>-13.226135775717035</v>
      </c>
      <c r="AA56" s="48">
        <f>SUM(AA53:AA55)</f>
        <v>404634510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-551005114</v>
      </c>
      <c r="X59" s="67">
        <f t="shared" si="6"/>
        <v>-634989716</v>
      </c>
      <c r="Y59" s="67">
        <f t="shared" si="6"/>
        <v>83984602</v>
      </c>
      <c r="Z59" s="68">
        <f>+IF(X59&lt;&gt;0,+(Y59/X59)*100,0)</f>
        <v>-13.226135775717035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/>
      <c r="P6" s="22"/>
      <c r="Q6" s="22"/>
      <c r="R6" s="22"/>
      <c r="S6" s="22"/>
      <c r="T6" s="22"/>
      <c r="U6" s="22"/>
      <c r="V6" s="22"/>
      <c r="W6" s="22">
        <v>10141598065</v>
      </c>
      <c r="X6" s="22">
        <v>10060011910</v>
      </c>
      <c r="Y6" s="22">
        <v>81586155</v>
      </c>
      <c r="Z6" s="23">
        <v>0.81099461640697001</v>
      </c>
      <c r="AA6" s="20">
        <v>19641084917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/>
      <c r="P10" s="22"/>
      <c r="Q10" s="22"/>
      <c r="R10" s="22"/>
      <c r="S10" s="22"/>
      <c r="T10" s="22"/>
      <c r="U10" s="22"/>
      <c r="V10" s="22"/>
      <c r="W10" s="22">
        <v>6151591</v>
      </c>
      <c r="X10" s="22">
        <v>3018366</v>
      </c>
      <c r="Y10" s="22">
        <v>3133225</v>
      </c>
      <c r="Z10" s="23">
        <v>103.8053370598529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/>
      <c r="P13" s="22"/>
      <c r="Q13" s="22"/>
      <c r="R13" s="22"/>
      <c r="S13" s="22"/>
      <c r="T13" s="22"/>
      <c r="U13" s="22"/>
      <c r="V13" s="22"/>
      <c r="W13" s="22">
        <v>17605128</v>
      </c>
      <c r="X13" s="22">
        <v>15180000</v>
      </c>
      <c r="Y13" s="22">
        <v>2425128</v>
      </c>
      <c r="Z13" s="23">
        <v>15.975810276679841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/>
      <c r="P17" s="22"/>
      <c r="Q17" s="22"/>
      <c r="R17" s="22"/>
      <c r="S17" s="22"/>
      <c r="T17" s="22"/>
      <c r="U17" s="22"/>
      <c r="V17" s="22"/>
      <c r="W17" s="22">
        <v>13176</v>
      </c>
      <c r="X17" s="22">
        <v>603396</v>
      </c>
      <c r="Y17" s="22">
        <v>-590220</v>
      </c>
      <c r="Z17" s="23">
        <v>-97.816359405763379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/>
      <c r="P19" s="22"/>
      <c r="Q19" s="22"/>
      <c r="R19" s="22"/>
      <c r="S19" s="22"/>
      <c r="T19" s="22"/>
      <c r="U19" s="22"/>
      <c r="V19" s="22"/>
      <c r="W19" s="22">
        <v>63741579</v>
      </c>
      <c r="X19" s="22">
        <v>49717572</v>
      </c>
      <c r="Y19" s="22">
        <v>14024007</v>
      </c>
      <c r="Z19" s="23">
        <v>28.207344879995343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/>
      <c r="Q25" s="22"/>
      <c r="R25" s="22"/>
      <c r="S25" s="22"/>
      <c r="T25" s="22"/>
      <c r="U25" s="22"/>
      <c r="V25" s="22"/>
      <c r="W25" s="22">
        <v>259651551</v>
      </c>
      <c r="X25" s="22">
        <v>255047494</v>
      </c>
      <c r="Y25" s="22">
        <v>4604057</v>
      </c>
      <c r="Z25" s="23">
        <v>1.8051763331577764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10488761090</v>
      </c>
      <c r="X32" s="31">
        <f t="shared" si="0"/>
        <v>10383578738</v>
      </c>
      <c r="Y32" s="31">
        <f t="shared" si="0"/>
        <v>105182352</v>
      </c>
      <c r="Z32" s="32">
        <f>+IF(X32&lt;&gt;0,+(Y32/X32)*100,0)</f>
        <v>1.0129682131178153</v>
      </c>
      <c r="AA32" s="29">
        <f>SUM(AA6:AA31)</f>
        <v>20127337395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/>
      <c r="P34" s="22"/>
      <c r="Q34" s="22"/>
      <c r="R34" s="22"/>
      <c r="S34" s="22"/>
      <c r="T34" s="22"/>
      <c r="U34" s="22"/>
      <c r="V34" s="22"/>
      <c r="W34" s="22">
        <v>668902109</v>
      </c>
      <c r="X34" s="22">
        <v>701963265</v>
      </c>
      <c r="Y34" s="22">
        <v>-33061156</v>
      </c>
      <c r="Z34" s="23">
        <v>-4.7098128418443661</v>
      </c>
      <c r="AA34" s="20">
        <v>1362502626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/>
      <c r="P36" s="22"/>
      <c r="Q36" s="22"/>
      <c r="R36" s="22"/>
      <c r="S36" s="22"/>
      <c r="T36" s="22"/>
      <c r="U36" s="22"/>
      <c r="V36" s="22"/>
      <c r="W36" s="22">
        <v>6388805808</v>
      </c>
      <c r="X36" s="22">
        <v>6582088511</v>
      </c>
      <c r="Y36" s="22">
        <v>-193282703</v>
      </c>
      <c r="Z36" s="23">
        <v>-2.936495045257832</v>
      </c>
      <c r="AA36" s="20">
        <v>14099100000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187668415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/>
      <c r="P37" s="22"/>
      <c r="Q37" s="22"/>
      <c r="R37" s="22"/>
      <c r="S37" s="22"/>
      <c r="T37" s="22"/>
      <c r="U37" s="22"/>
      <c r="V37" s="22"/>
      <c r="W37" s="22">
        <v>75426403</v>
      </c>
      <c r="X37" s="22">
        <v>90500678</v>
      </c>
      <c r="Y37" s="22">
        <v>-15074275</v>
      </c>
      <c r="Z37" s="23">
        <v>-16.656532672606055</v>
      </c>
      <c r="AA37" s="20">
        <v>187668415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/>
      <c r="P38" s="22"/>
      <c r="Q38" s="22"/>
      <c r="R38" s="22"/>
      <c r="S38" s="22"/>
      <c r="T38" s="22"/>
      <c r="U38" s="22"/>
      <c r="V38" s="22"/>
      <c r="W38" s="22">
        <v>91025887</v>
      </c>
      <c r="X38" s="22">
        <v>75603000</v>
      </c>
      <c r="Y38" s="22">
        <v>15422887</v>
      </c>
      <c r="Z38" s="23">
        <v>20.399834662645663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/>
      <c r="P39" s="22"/>
      <c r="Q39" s="22"/>
      <c r="R39" s="22"/>
      <c r="S39" s="22"/>
      <c r="T39" s="22"/>
      <c r="U39" s="22"/>
      <c r="V39" s="22"/>
      <c r="W39" s="22">
        <v>220788332</v>
      </c>
      <c r="X39" s="22">
        <v>217131372</v>
      </c>
      <c r="Y39" s="22">
        <v>3656960</v>
      </c>
      <c r="Z39" s="23">
        <v>1.6842153974875633</v>
      </c>
      <c r="AA39" s="20">
        <v>434262767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425418505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/>
      <c r="P41" s="22"/>
      <c r="Q41" s="22"/>
      <c r="R41" s="22"/>
      <c r="S41" s="22"/>
      <c r="T41" s="22"/>
      <c r="U41" s="22"/>
      <c r="V41" s="22"/>
      <c r="W41" s="22">
        <v>220090904</v>
      </c>
      <c r="X41" s="22">
        <v>211081255</v>
      </c>
      <c r="Y41" s="22">
        <v>9009649</v>
      </c>
      <c r="Z41" s="23">
        <v>4.2683321169376214</v>
      </c>
      <c r="AA41" s="20">
        <v>425418505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/>
      <c r="P43" s="22"/>
      <c r="Q43" s="22"/>
      <c r="R43" s="22"/>
      <c r="S43" s="22"/>
      <c r="T43" s="22"/>
      <c r="U43" s="22"/>
      <c r="V43" s="22"/>
      <c r="W43" s="22">
        <v>6777113</v>
      </c>
      <c r="X43" s="22">
        <v>22200000</v>
      </c>
      <c r="Y43" s="22">
        <v>-15422887</v>
      </c>
      <c r="Z43" s="23">
        <v>-69.472463963963961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339034782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/>
      <c r="P44" s="22"/>
      <c r="Q44" s="22"/>
      <c r="R44" s="22"/>
      <c r="S44" s="22"/>
      <c r="T44" s="22"/>
      <c r="U44" s="22"/>
      <c r="V44" s="22"/>
      <c r="W44" s="22">
        <v>175517144</v>
      </c>
      <c r="X44" s="22">
        <v>179076242</v>
      </c>
      <c r="Y44" s="22">
        <v>-3559098</v>
      </c>
      <c r="Z44" s="23">
        <v>-1.9874763733315333</v>
      </c>
      <c r="AA44" s="20">
        <v>339034782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/>
      <c r="P45" s="22"/>
      <c r="Q45" s="22"/>
      <c r="R45" s="22"/>
      <c r="S45" s="22"/>
      <c r="T45" s="22"/>
      <c r="U45" s="22"/>
      <c r="V45" s="22"/>
      <c r="W45" s="22">
        <v>25319</v>
      </c>
      <c r="X45" s="22">
        <v>381470</v>
      </c>
      <c r="Y45" s="22">
        <v>-356151</v>
      </c>
      <c r="Z45" s="23">
        <v>-93.362780821558715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17045957045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7849259019</v>
      </c>
      <c r="X47" s="31">
        <f t="shared" si="1"/>
        <v>8081925793</v>
      </c>
      <c r="Y47" s="31">
        <f t="shared" si="1"/>
        <v>-232666774</v>
      </c>
      <c r="Z47" s="32">
        <f>+IF(X47&lt;&gt;0,+(Y47/X47)*100,0)</f>
        <v>-2.8788531342556958</v>
      </c>
      <c r="AA47" s="29">
        <f>SUM(AA34:AA46)</f>
        <v>17045957045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3081380350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2639502071</v>
      </c>
      <c r="X48" s="41">
        <f t="shared" si="2"/>
        <v>2301652945</v>
      </c>
      <c r="Y48" s="41">
        <f t="shared" si="2"/>
        <v>337849126</v>
      </c>
      <c r="Z48" s="42">
        <f>+IF(X48&lt;&gt;0,+(Y48/X48)*100,0)</f>
        <v>14.678543380483456</v>
      </c>
      <c r="AA48" s="39">
        <f>+AA32-AA47</f>
        <v>3081380350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/>
      <c r="P49" s="22"/>
      <c r="Q49" s="22"/>
      <c r="R49" s="22"/>
      <c r="S49" s="22"/>
      <c r="T49" s="22"/>
      <c r="U49" s="22"/>
      <c r="V49" s="22"/>
      <c r="W49" s="22">
        <v>36701524</v>
      </c>
      <c r="X49" s="22">
        <v>26084654</v>
      </c>
      <c r="Y49" s="22">
        <v>10616870</v>
      </c>
      <c r="Z49" s="23">
        <v>40.701594125036124</v>
      </c>
      <c r="AA49" s="20">
        <v>73185548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3154565898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2676203595</v>
      </c>
      <c r="X51" s="50">
        <f t="shared" si="3"/>
        <v>2327737599</v>
      </c>
      <c r="Y51" s="50">
        <f t="shared" si="3"/>
        <v>348465996</v>
      </c>
      <c r="Z51" s="51">
        <f>+IF(X51&lt;&gt;0,+(Y51/X51)*100,0)</f>
        <v>14.970157983000384</v>
      </c>
      <c r="AA51" s="48">
        <f>SUM(AA48:AA50)</f>
        <v>3154565898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3154565898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2676203595</v>
      </c>
      <c r="X53" s="56">
        <f t="shared" si="4"/>
        <v>2327737599</v>
      </c>
      <c r="Y53" s="56">
        <f t="shared" si="4"/>
        <v>348465996</v>
      </c>
      <c r="Z53" s="57">
        <f>+IF(X53&lt;&gt;0,+(Y53/X53)*100,0)</f>
        <v>14.970157983000384</v>
      </c>
      <c r="AA53" s="54">
        <f>+AA51-AA52</f>
        <v>3154565898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3154565898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2676203595</v>
      </c>
      <c r="X56" s="50">
        <f t="shared" si="5"/>
        <v>2327737599</v>
      </c>
      <c r="Y56" s="50">
        <f t="shared" si="5"/>
        <v>348465996</v>
      </c>
      <c r="Z56" s="51">
        <f>+IF(X56&lt;&gt;0,+(Y56/X56)*100,0)</f>
        <v>14.970157983000384</v>
      </c>
      <c r="AA56" s="48">
        <f>SUM(AA53:AA55)</f>
        <v>3154565898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3154565898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2676203595</v>
      </c>
      <c r="X59" s="67">
        <f t="shared" si="6"/>
        <v>2327737599</v>
      </c>
      <c r="Y59" s="67">
        <f t="shared" si="6"/>
        <v>348465996</v>
      </c>
      <c r="Z59" s="68">
        <f>+IF(X59&lt;&gt;0,+(Y59/X59)*100,0)</f>
        <v>14.970157983000384</v>
      </c>
      <c r="AA59" s="65">
        <f>SUM(AA56:AA58)</f>
        <v>3154565898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791C52-9F25-493C-8D9B-21BD6B03C054}"/>
</file>

<file path=customXml/itemProps2.xml><?xml version="1.0" encoding="utf-8"?>
<ds:datastoreItem xmlns:ds="http://schemas.openxmlformats.org/officeDocument/2006/customXml" ds:itemID="{A4A14A5F-4F34-4D82-976A-7E7D63C8F7C2}"/>
</file>

<file path=customXml/itemProps3.xml><?xml version="1.0" encoding="utf-8"?>
<ds:datastoreItem xmlns:ds="http://schemas.openxmlformats.org/officeDocument/2006/customXml" ds:itemID="{AEC96EC2-7D25-406A-A5BD-FC3B0794E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2024-02-27T17:14:21Z</dcterms:created>
  <dcterms:modified xsi:type="dcterms:W3CDTF">2024-02-27T17:16:59Z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